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4.xml" ContentType="application/vnd.openxmlformats-officedocument.drawing+xml"/>
  <Override PartName="/xl/drawings/drawing3.xml" ContentType="application/vnd.openxmlformats-officedocument.drawing+xml"/>
  <Override PartName="/xl/drawings/drawing5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customXml/itemProps4.xml" ContentType="application/vnd.openxmlformats-officedocument.customXml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7726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luked\Documents\IDC Working Files\ID-0524-0183 Bristol City Council Mini-Comp Jun24\"/>
    </mc:Choice>
  </mc:AlternateContent>
  <xr:revisionPtr revIDLastSave="0" documentId="13_ncr:1_{1E20862D-CC1A-4344-94C0-A3E649235341}" xr6:coauthVersionLast="47" xr6:coauthVersionMax="47" xr10:uidLastSave="{00000000-0000-0000-0000-000000000000}"/>
  <bookViews>
    <workbookView xWindow="960" yWindow="-120" windowWidth="27960" windowHeight="16440" tabRatio="854" xr2:uid="{00000000-000D-0000-FFFF-FFFF00000000}"/>
  </bookViews>
  <sheets>
    <sheet name="Front Cover" sheetId="21" r:id="rId1"/>
    <sheet name="QA &amp; Issue" sheetId="22" r:id="rId2"/>
    <sheet name="Location Plan" sheetId="16" r:id="rId3"/>
    <sheet name="11.06.2024" sheetId="33" r:id="rId4"/>
    <sheet name="12.06.2024" sheetId="44" r:id="rId5"/>
  </sheets>
  <definedNames>
    <definedName name="_xlnm.Print_Area" localSheetId="3">'11.06.2024'!$A$1:$G$60</definedName>
    <definedName name="_xlnm.Print_Area" localSheetId="4">'12.06.2024'!$A$1:$G$57</definedName>
    <definedName name="_xlnm.Print_Area" localSheetId="0">'Front Cover'!$A$1:$K$70</definedName>
    <definedName name="_xlnm.Print_Area" localSheetId="2">'Location Plan'!$B$1:$M$56</definedName>
    <definedName name="_xlnm.Print_Area" localSheetId="1">'QA &amp; Issue'!$A$1:$G$44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</xcalcf:calcFeatures>
    </ext>
  </extLst>
</workbook>
</file>

<file path=xl/calcChain.xml><?xml version="1.0" encoding="utf-8"?>
<calcChain xmlns="http://schemas.openxmlformats.org/spreadsheetml/2006/main">
  <c r="D59" i="33" l="1"/>
  <c r="D56" i="44" l="1"/>
  <c r="F56" i="44" l="1"/>
  <c r="E56" i="44"/>
  <c r="C54" i="44"/>
  <c r="C53" i="44"/>
  <c r="C52" i="44"/>
  <c r="C51" i="44"/>
  <c r="C50" i="44"/>
  <c r="C49" i="44"/>
  <c r="C48" i="44"/>
  <c r="C47" i="44"/>
  <c r="C46" i="44"/>
  <c r="C45" i="44"/>
  <c r="C44" i="44"/>
  <c r="C43" i="44"/>
  <c r="C42" i="44"/>
  <c r="C41" i="44"/>
  <c r="C40" i="44"/>
  <c r="C39" i="44"/>
  <c r="C38" i="44"/>
  <c r="C37" i="44"/>
  <c r="C36" i="44"/>
  <c r="C35" i="44"/>
  <c r="C34" i="44"/>
  <c r="C33" i="44"/>
  <c r="C32" i="44"/>
  <c r="C31" i="44"/>
  <c r="C30" i="44"/>
  <c r="C29" i="44"/>
  <c r="C28" i="44"/>
  <c r="C27" i="44"/>
  <c r="C26" i="44"/>
  <c r="C25" i="44"/>
  <c r="C24" i="44"/>
  <c r="C23" i="44"/>
  <c r="C22" i="44"/>
  <c r="C21" i="44"/>
  <c r="C20" i="44"/>
  <c r="C19" i="44"/>
  <c r="C18" i="44"/>
  <c r="C17" i="44"/>
  <c r="C16" i="44"/>
  <c r="C15" i="44"/>
  <c r="C14" i="44"/>
  <c r="C13" i="44"/>
  <c r="C12" i="44"/>
  <c r="C11" i="44"/>
  <c r="E8" i="44"/>
  <c r="B8" i="44"/>
  <c r="E7" i="44"/>
  <c r="B7" i="44"/>
  <c r="B6" i="44"/>
  <c r="B5" i="44"/>
  <c r="B4" i="44"/>
  <c r="B3" i="44"/>
  <c r="E59" i="33"/>
  <c r="F59" i="33"/>
  <c r="C57" i="33"/>
  <c r="C56" i="33"/>
  <c r="C55" i="33"/>
  <c r="C54" i="33"/>
  <c r="C53" i="33"/>
  <c r="C52" i="33"/>
  <c r="C51" i="33"/>
  <c r="C50" i="33"/>
  <c r="C49" i="33"/>
  <c r="C48" i="33"/>
  <c r="C47" i="33"/>
  <c r="C46" i="33"/>
  <c r="C45" i="33"/>
  <c r="C44" i="33"/>
  <c r="C43" i="33"/>
  <c r="C42" i="33"/>
  <c r="C41" i="33"/>
  <c r="C40" i="33"/>
  <c r="C39" i="33"/>
  <c r="C38" i="33"/>
  <c r="C37" i="33"/>
  <c r="C36" i="33"/>
  <c r="C35" i="33"/>
  <c r="C34" i="33"/>
  <c r="C33" i="33"/>
  <c r="C32" i="33"/>
  <c r="C31" i="33"/>
  <c r="C30" i="33"/>
  <c r="C29" i="33"/>
  <c r="C28" i="33"/>
  <c r="C27" i="33"/>
  <c r="C26" i="33"/>
  <c r="C25" i="33"/>
  <c r="C24" i="33"/>
  <c r="C23" i="33"/>
  <c r="C22" i="33"/>
  <c r="C21" i="33"/>
  <c r="C20" i="33"/>
  <c r="C19" i="33"/>
  <c r="C18" i="33"/>
  <c r="C17" i="33"/>
  <c r="C16" i="33"/>
  <c r="C15" i="33"/>
  <c r="C14" i="33"/>
  <c r="C13" i="33"/>
  <c r="C12" i="33"/>
  <c r="C11" i="33"/>
  <c r="B7" i="33" l="1"/>
  <c r="B4" i="33" l="1"/>
  <c r="B5" i="33"/>
  <c r="B6" i="33"/>
  <c r="B8" i="33"/>
  <c r="D4" i="16"/>
  <c r="D5" i="16"/>
  <c r="D6" i="16"/>
  <c r="D7" i="16"/>
  <c r="D8" i="16"/>
  <c r="E8" i="33" l="1"/>
  <c r="E7" i="33"/>
  <c r="A12" i="16" l="1"/>
  <c r="A14" i="16" s="1"/>
  <c r="J11" i="16" s="1"/>
  <c r="B3" i="33" l="1"/>
  <c r="D3" i="16"/>
</calcChain>
</file>

<file path=xl/sharedStrings.xml><?xml version="1.0" encoding="utf-8"?>
<sst xmlns="http://schemas.openxmlformats.org/spreadsheetml/2006/main" count="91" uniqueCount="53">
  <si>
    <t>Date</t>
  </si>
  <si>
    <t>Intelligent Data Collection Limited</t>
  </si>
  <si>
    <t>Project Number:</t>
  </si>
  <si>
    <t>Date of Survey:</t>
  </si>
  <si>
    <t>Checked by</t>
  </si>
  <si>
    <t>Quality Assurance and Issue Record</t>
  </si>
  <si>
    <t>Quality Assurance</t>
  </si>
  <si>
    <t>Revision</t>
  </si>
  <si>
    <t>Rev A</t>
  </si>
  <si>
    <t>Prepared by</t>
  </si>
  <si>
    <t>Signature</t>
  </si>
  <si>
    <t>File Ref</t>
  </si>
  <si>
    <t>Issued to</t>
  </si>
  <si>
    <t>Project Director</t>
  </si>
  <si>
    <t>Survey Type:</t>
  </si>
  <si>
    <t>E-mail</t>
  </si>
  <si>
    <t>Input by:</t>
  </si>
  <si>
    <t>Checked by:</t>
  </si>
  <si>
    <t>Client:</t>
  </si>
  <si>
    <t>X Coordinate</t>
  </si>
  <si>
    <t>Y Coordinate</t>
  </si>
  <si>
    <t>Google Maps Link</t>
  </si>
  <si>
    <t>http://maps.google.co.uk/maps?hl=en&amp;safe=off&amp;q=</t>
  </si>
  <si>
    <t>&amp;cr=countryUK|countryGB&amp;um=1&amp;ie=UTF-8&amp;sa=N&amp;tab=wl</t>
  </si>
  <si>
    <t>Paul O'Neill</t>
  </si>
  <si>
    <t>Luke Martin</t>
  </si>
  <si>
    <t>Site Layout</t>
  </si>
  <si>
    <t>Site Name:</t>
  </si>
  <si>
    <t>Site Number:</t>
  </si>
  <si>
    <t>Boarding and Alighting</t>
  </si>
  <si>
    <t>Dates of Survey:</t>
  </si>
  <si>
    <t>Daily Totals</t>
  </si>
  <si>
    <t>Project Number</t>
  </si>
  <si>
    <t>Issue Record</t>
  </si>
  <si>
    <r>
      <rPr>
        <b/>
        <sz val="10"/>
        <color theme="0"/>
        <rFont val="Tahoma"/>
        <family val="2"/>
      </rPr>
      <t>Additional Notes</t>
    </r>
    <r>
      <rPr>
        <sz val="10"/>
        <color theme="0"/>
        <rFont val="Tahoma"/>
        <family val="2"/>
      </rPr>
      <t xml:space="preserve"> (Factors which may impact on survey results such as accidents, roadworks, special events)</t>
    </r>
  </si>
  <si>
    <t>Bus Arrival Time</t>
  </si>
  <si>
    <t>Pedestrians Boarding</t>
  </si>
  <si>
    <t>Pedestrians Alighting</t>
  </si>
  <si>
    <t>Bus Departure Time</t>
  </si>
  <si>
    <t>Duration of Stop</t>
  </si>
  <si>
    <t>Bus Service Number</t>
  </si>
  <si>
    <t>Number of Buses</t>
  </si>
  <si>
    <t>Bristol City Council Mini-Comp Jun24</t>
  </si>
  <si>
    <t>ID-0524-0183</t>
  </si>
  <si>
    <t>11.06.2024 and 12.06.2024</t>
  </si>
  <si>
    <t>Site 3a</t>
  </si>
  <si>
    <t>Bristol CC</t>
  </si>
  <si>
    <t>22.07.2024</t>
  </si>
  <si>
    <t>Alex Howe</t>
  </si>
  <si>
    <t>Robyn Short</t>
  </si>
  <si>
    <t>23.07.2024</t>
  </si>
  <si>
    <t>ID-0524-0183 Bristol City Council Mini-Comp Jun24 - Boarding and Alighting Site 3a</t>
  </si>
  <si>
    <t>B3120 North Street EB (bstdjpg)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</si>
</sst>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7" x14ac:knownFonts="1">
    <font>
      <sz val="10"/>
      <name val="Arial"/>
    </font>
    <font>
      <sz val="20"/>
      <name val="Tahoma"/>
      <family val="2"/>
    </font>
    <font>
      <sz val="10"/>
      <name val="Tahoma"/>
      <family val="2"/>
    </font>
    <font>
      <b/>
      <sz val="10"/>
      <name val="Tahoma"/>
      <family val="2"/>
    </font>
    <font>
      <b/>
      <sz val="24"/>
      <name val="Tahoma"/>
      <family val="2"/>
    </font>
    <font>
      <sz val="10"/>
      <name val="Arial"/>
      <family val="2"/>
    </font>
    <font>
      <sz val="12"/>
      <name val="Tahoma"/>
      <family val="2"/>
    </font>
    <font>
      <u/>
      <sz val="10"/>
      <color indexed="12"/>
      <name val="Arial"/>
      <family val="2"/>
    </font>
    <font>
      <u/>
      <sz val="10"/>
      <name val="Tahoma"/>
      <family val="2"/>
    </font>
    <font>
      <sz val="10"/>
      <color indexed="12"/>
      <name val="Arial"/>
      <family val="2"/>
    </font>
    <font>
      <sz val="10"/>
      <color theme="0"/>
      <name val="Tahoma"/>
      <family val="2"/>
    </font>
    <font>
      <b/>
      <sz val="10"/>
      <color theme="0"/>
      <name val="Tahoma"/>
      <family val="2"/>
    </font>
    <font>
      <b/>
      <sz val="24"/>
      <color theme="0"/>
      <name val="Tahoma"/>
      <family val="2"/>
    </font>
    <font>
      <b/>
      <sz val="10"/>
      <color theme="0"/>
      <name val="Arial"/>
      <family val="2"/>
    </font>
    <font>
      <sz val="10"/>
      <color theme="0"/>
      <name val="Arial"/>
      <family val="2"/>
    </font>
    <font>
      <sz val="20"/>
      <color theme="0"/>
      <name val="Tahoma"/>
      <family val="2"/>
    </font>
    <font>
      <b/>
      <sz val="20"/>
      <color theme="0"/>
      <name val="Tahoma"/>
      <family val="2"/>
    </font>
  </fonts>
  <fills count="5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1"/>
        <bgColor indexed="64"/>
      </patternFill>
    </fill>
  </fills>
  <borders count="35">
    <border>
      <left/>
      <right/>
      <top/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double">
        <color auto="1"/>
      </left>
      <right style="thin">
        <color auto="1"/>
      </right>
      <top style="double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double">
        <color auto="1"/>
      </top>
      <bottom style="thin">
        <color auto="1"/>
      </bottom>
      <diagonal/>
    </border>
    <border>
      <left style="thin">
        <color auto="1"/>
      </left>
      <right style="double">
        <color auto="1"/>
      </right>
      <top style="double">
        <color auto="1"/>
      </top>
      <bottom style="thin">
        <color auto="1"/>
      </bottom>
      <diagonal/>
    </border>
    <border>
      <left style="double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double">
        <color auto="1"/>
      </right>
      <top style="thin">
        <color auto="1"/>
      </top>
      <bottom style="thin">
        <color auto="1"/>
      </bottom>
      <diagonal/>
    </border>
    <border>
      <left style="double">
        <color auto="1"/>
      </left>
      <right style="thin">
        <color auto="1"/>
      </right>
      <top style="thin">
        <color auto="1"/>
      </top>
      <bottom style="double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double">
        <color auto="1"/>
      </bottom>
      <diagonal/>
    </border>
    <border>
      <left style="thin">
        <color auto="1"/>
      </left>
      <right style="double">
        <color auto="1"/>
      </right>
      <top style="thin">
        <color auto="1"/>
      </top>
      <bottom style="double">
        <color auto="1"/>
      </bottom>
      <diagonal/>
    </border>
    <border>
      <left style="double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double">
        <color auto="1"/>
      </right>
      <top/>
      <bottom style="thin">
        <color auto="1"/>
      </bottom>
      <diagonal/>
    </border>
    <border>
      <left style="double">
        <color auto="1"/>
      </left>
      <right style="double">
        <color auto="1"/>
      </right>
      <top style="hair">
        <color auto="1"/>
      </top>
      <bottom style="hair">
        <color auto="1"/>
      </bottom>
      <diagonal/>
    </border>
    <border>
      <left style="medium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double">
        <color indexed="64"/>
      </left>
      <right style="double">
        <color indexed="64"/>
      </right>
      <top/>
      <bottom style="hair">
        <color indexed="64"/>
      </bottom>
      <diagonal/>
    </border>
    <border>
      <left style="double">
        <color auto="1"/>
      </left>
      <right style="double">
        <color indexed="64"/>
      </right>
      <top style="hair">
        <color auto="1"/>
      </top>
      <bottom style="double">
        <color auto="1"/>
      </bottom>
      <diagonal/>
    </border>
    <border>
      <left style="double">
        <color indexed="64"/>
      </left>
      <right style="double">
        <color indexed="64"/>
      </right>
      <top style="double">
        <color indexed="64"/>
      </top>
      <bottom style="double">
        <color indexed="64"/>
      </bottom>
      <diagonal/>
    </border>
    <border>
      <left style="double">
        <color indexed="64"/>
      </left>
      <right/>
      <top/>
      <bottom style="double">
        <color indexed="64"/>
      </bottom>
      <diagonal/>
    </border>
    <border>
      <left style="double">
        <color indexed="64"/>
      </left>
      <right/>
      <top style="double">
        <color auto="1"/>
      </top>
      <bottom/>
      <diagonal/>
    </border>
    <border>
      <left/>
      <right/>
      <top style="double">
        <color auto="1"/>
      </top>
      <bottom/>
      <diagonal/>
    </border>
    <border>
      <left/>
      <right style="double">
        <color indexed="64"/>
      </right>
      <top style="double">
        <color auto="1"/>
      </top>
      <bottom/>
      <diagonal/>
    </border>
    <border>
      <left/>
      <right/>
      <top/>
      <bottom style="double">
        <color indexed="64"/>
      </bottom>
      <diagonal/>
    </border>
    <border>
      <left/>
      <right style="double">
        <color indexed="64"/>
      </right>
      <top/>
      <bottom style="double">
        <color indexed="64"/>
      </bottom>
      <diagonal/>
    </border>
  </borders>
  <cellStyleXfs count="5">
    <xf numFmtId="0" fontId="0" fillId="0" borderId="0"/>
    <xf numFmtId="0" fontId="5" fillId="0" borderId="0"/>
    <xf numFmtId="0" fontId="5" fillId="0" borderId="0"/>
    <xf numFmtId="0" fontId="5" fillId="0" borderId="0"/>
    <xf numFmtId="0" fontId="7" fillId="0" borderId="0" applyNumberFormat="0" applyFill="0" applyBorder="0" applyAlignment="0" applyProtection="0">
      <alignment vertical="top"/>
      <protection locked="0"/>
    </xf>
  </cellStyleXfs>
  <cellXfs count="111">
    <xf numFmtId="0" fontId="0" fillId="0" borderId="0" xfId="0"/>
    <xf numFmtId="0" fontId="1" fillId="0" borderId="0" xfId="0" applyFont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3" fillId="0" borderId="0" xfId="0" applyFont="1"/>
    <xf numFmtId="0" fontId="2" fillId="0" borderId="0" xfId="0" applyFont="1"/>
    <xf numFmtId="14" fontId="2" fillId="0" borderId="0" xfId="0" applyNumberFormat="1" applyFont="1" applyAlignment="1">
      <alignment horizontal="left"/>
    </xf>
    <xf numFmtId="0" fontId="2" fillId="0" borderId="1" xfId="1" applyFont="1" applyBorder="1"/>
    <xf numFmtId="0" fontId="2" fillId="0" borderId="2" xfId="1" applyFont="1" applyBorder="1"/>
    <xf numFmtId="0" fontId="2" fillId="0" borderId="0" xfId="1" applyFont="1"/>
    <xf numFmtId="0" fontId="2" fillId="0" borderId="4" xfId="1" applyFont="1" applyBorder="1"/>
    <xf numFmtId="0" fontId="2" fillId="0" borderId="6" xfId="1" applyFont="1" applyBorder="1"/>
    <xf numFmtId="0" fontId="2" fillId="0" borderId="7" xfId="1" applyFont="1" applyBorder="1"/>
    <xf numFmtId="0" fontId="2" fillId="0" borderId="0" xfId="0" applyFont="1" applyAlignment="1">
      <alignment vertical="center"/>
    </xf>
    <xf numFmtId="0" fontId="2" fillId="0" borderId="0" xfId="0" applyFont="1" applyAlignment="1">
      <alignment horizontal="left"/>
    </xf>
    <xf numFmtId="0" fontId="2" fillId="0" borderId="3" xfId="1" applyFont="1" applyBorder="1"/>
    <xf numFmtId="0" fontId="2" fillId="0" borderId="5" xfId="1" applyFont="1" applyBorder="1"/>
    <xf numFmtId="0" fontId="2" fillId="0" borderId="8" xfId="1" applyFont="1" applyBorder="1"/>
    <xf numFmtId="0" fontId="2" fillId="0" borderId="0" xfId="0" applyFont="1" applyAlignment="1">
      <alignment horizontal="right"/>
    </xf>
    <xf numFmtId="0" fontId="8" fillId="0" borderId="0" xfId="4" applyFont="1" applyAlignment="1" applyProtection="1">
      <alignment horizontal="right"/>
    </xf>
    <xf numFmtId="0" fontId="2" fillId="3" borderId="26" xfId="0" applyFont="1" applyFill="1" applyBorder="1" applyAlignment="1" applyProtection="1">
      <alignment horizontal="center" vertical="center"/>
      <protection locked="0"/>
    </xf>
    <xf numFmtId="0" fontId="2" fillId="0" borderId="26" xfId="0" applyFont="1" applyBorder="1" applyAlignment="1" applyProtection="1">
      <alignment horizontal="center" vertical="center"/>
      <protection locked="0"/>
    </xf>
    <xf numFmtId="0" fontId="2" fillId="0" borderId="0" xfId="0" applyFont="1" applyAlignment="1">
      <alignment horizontal="left" vertical="center"/>
    </xf>
    <xf numFmtId="21" fontId="2" fillId="0" borderId="26" xfId="0" applyNumberFormat="1" applyFont="1" applyBorder="1" applyAlignment="1">
      <alignment horizontal="center" vertical="center"/>
    </xf>
    <xf numFmtId="21" fontId="2" fillId="0" borderId="21" xfId="0" applyNumberFormat="1" applyFont="1" applyBorder="1" applyAlignment="1">
      <alignment horizontal="center" vertical="center"/>
    </xf>
    <xf numFmtId="0" fontId="4" fillId="0" borderId="0" xfId="0" applyFont="1" applyAlignment="1">
      <alignment horizontal="center" vertical="center"/>
    </xf>
    <xf numFmtId="0" fontId="10" fillId="4" borderId="0" xfId="0" applyFont="1" applyFill="1"/>
    <xf numFmtId="0" fontId="11" fillId="4" borderId="0" xfId="0" applyFont="1" applyFill="1"/>
    <xf numFmtId="0" fontId="12" fillId="4" borderId="0" xfId="0" applyFont="1" applyFill="1"/>
    <xf numFmtId="0" fontId="10" fillId="4" borderId="0" xfId="0" applyFont="1" applyFill="1" applyAlignment="1">
      <alignment horizontal="left"/>
    </xf>
    <xf numFmtId="0" fontId="10" fillId="4" borderId="0" xfId="0" applyFont="1" applyFill="1" applyAlignment="1" applyProtection="1">
      <alignment horizontal="left"/>
      <protection locked="0"/>
    </xf>
    <xf numFmtId="0" fontId="10" fillId="4" borderId="0" xfId="0" applyFont="1" applyFill="1" applyProtection="1">
      <protection locked="0"/>
    </xf>
    <xf numFmtId="14" fontId="10" fillId="4" borderId="0" xfId="0" applyNumberFormat="1" applyFont="1" applyFill="1" applyAlignment="1" applyProtection="1">
      <alignment horizontal="left"/>
      <protection locked="0"/>
    </xf>
    <xf numFmtId="14" fontId="10" fillId="4" borderId="0" xfId="0" applyNumberFormat="1" applyFont="1" applyFill="1" applyAlignment="1">
      <alignment horizontal="left"/>
    </xf>
    <xf numFmtId="0" fontId="2" fillId="0" borderId="12" xfId="0" applyFont="1" applyBorder="1" applyAlignment="1">
      <alignment horizontal="center"/>
    </xf>
    <xf numFmtId="0" fontId="2" fillId="0" borderId="15" xfId="0" applyFont="1" applyBorder="1" applyAlignment="1">
      <alignment horizontal="center" vertical="center"/>
    </xf>
    <xf numFmtId="0" fontId="6" fillId="0" borderId="0" xfId="0" applyFont="1"/>
    <xf numFmtId="0" fontId="4" fillId="0" borderId="0" xfId="0" applyFont="1" applyAlignment="1">
      <alignment vertical="center"/>
    </xf>
    <xf numFmtId="0" fontId="2" fillId="0" borderId="9" xfId="0" applyFont="1" applyBorder="1" applyAlignment="1">
      <alignment horizontal="center"/>
    </xf>
    <xf numFmtId="0" fontId="2" fillId="0" borderId="10" xfId="0" applyFont="1" applyBorder="1" applyAlignment="1">
      <alignment horizontal="center"/>
    </xf>
    <xf numFmtId="0" fontId="2" fillId="0" borderId="11" xfId="0" applyFont="1" applyBorder="1" applyAlignment="1">
      <alignment horizontal="center"/>
    </xf>
    <xf numFmtId="14" fontId="2" fillId="0" borderId="13" xfId="0" applyNumberFormat="1" applyFont="1" applyBorder="1" applyAlignment="1">
      <alignment horizontal="center"/>
    </xf>
    <xf numFmtId="0" fontId="2" fillId="0" borderId="13" xfId="0" applyFont="1" applyBorder="1" applyAlignment="1">
      <alignment horizontal="center"/>
    </xf>
    <xf numFmtId="0" fontId="2" fillId="0" borderId="14" xfId="0" applyFont="1" applyBorder="1" applyAlignment="1">
      <alignment horizontal="center"/>
    </xf>
    <xf numFmtId="0" fontId="2" fillId="0" borderId="16" xfId="0" applyFont="1" applyBorder="1" applyAlignment="1">
      <alignment horizontal="center" vertical="center" wrapText="1"/>
    </xf>
    <xf numFmtId="0" fontId="2" fillId="0" borderId="16" xfId="0" applyFont="1" applyBorder="1" applyAlignment="1">
      <alignment horizontal="center" vertical="center"/>
    </xf>
    <xf numFmtId="0" fontId="2" fillId="0" borderId="17" xfId="0" applyFont="1" applyBorder="1" applyAlignment="1">
      <alignment horizontal="center" vertical="center"/>
    </xf>
    <xf numFmtId="14" fontId="2" fillId="0" borderId="16" xfId="0" applyNumberFormat="1" applyFont="1" applyBorder="1" applyAlignment="1">
      <alignment horizontal="center"/>
    </xf>
    <xf numFmtId="0" fontId="2" fillId="0" borderId="16" xfId="0" applyFont="1" applyBorder="1" applyAlignment="1">
      <alignment horizontal="center"/>
    </xf>
    <xf numFmtId="0" fontId="2" fillId="0" borderId="17" xfId="0" applyFont="1" applyBorder="1" applyAlignment="1">
      <alignment horizontal="center"/>
    </xf>
    <xf numFmtId="0" fontId="2" fillId="0" borderId="18" xfId="0" applyFont="1" applyBorder="1"/>
    <xf numFmtId="0" fontId="2" fillId="0" borderId="19" xfId="0" applyFont="1" applyBorder="1"/>
    <xf numFmtId="0" fontId="2" fillId="0" borderId="20" xfId="0" applyFont="1" applyBorder="1"/>
    <xf numFmtId="0" fontId="2" fillId="0" borderId="13" xfId="0" applyFont="1" applyBorder="1"/>
    <xf numFmtId="0" fontId="2" fillId="0" borderId="14" xfId="0" applyFont="1" applyBorder="1"/>
    <xf numFmtId="0" fontId="2" fillId="0" borderId="12" xfId="0" applyFont="1" applyBorder="1" applyAlignment="1">
      <alignment horizontal="center" vertical="center" wrapText="1"/>
    </xf>
    <xf numFmtId="0" fontId="2" fillId="0" borderId="12" xfId="0" applyFont="1" applyBorder="1"/>
    <xf numFmtId="0" fontId="2" fillId="0" borderId="15" xfId="0" applyFont="1" applyBorder="1"/>
    <xf numFmtId="0" fontId="2" fillId="0" borderId="16" xfId="0" applyFont="1" applyBorder="1"/>
    <xf numFmtId="0" fontId="2" fillId="0" borderId="17" xfId="0" applyFont="1" applyBorder="1"/>
    <xf numFmtId="0" fontId="12" fillId="4" borderId="0" xfId="0" applyFont="1" applyFill="1" applyAlignment="1">
      <alignment horizontal="left" vertical="center"/>
    </xf>
    <xf numFmtId="0" fontId="15" fillId="4" borderId="0" xfId="0" applyFont="1" applyFill="1" applyAlignment="1">
      <alignment horizontal="center" vertical="center"/>
    </xf>
    <xf numFmtId="0" fontId="16" fillId="4" borderId="0" xfId="0" applyFont="1" applyFill="1" applyAlignment="1">
      <alignment horizontal="left" vertical="center"/>
    </xf>
    <xf numFmtId="0" fontId="10" fillId="4" borderId="0" xfId="0" applyFont="1" applyFill="1" applyAlignment="1">
      <alignment horizontal="left" vertical="center"/>
    </xf>
    <xf numFmtId="0" fontId="11" fillId="4" borderId="0" xfId="0" applyFont="1" applyFill="1" applyAlignment="1">
      <alignment horizontal="right" vertical="center"/>
    </xf>
    <xf numFmtId="0" fontId="12" fillId="4" borderId="1" xfId="0" applyFont="1" applyFill="1" applyBorder="1"/>
    <xf numFmtId="0" fontId="13" fillId="4" borderId="2" xfId="0" applyFont="1" applyFill="1" applyBorder="1"/>
    <xf numFmtId="0" fontId="14" fillId="4" borderId="2" xfId="0" applyFont="1" applyFill="1" applyBorder="1"/>
    <xf numFmtId="0" fontId="14" fillId="4" borderId="3" xfId="0" applyFont="1" applyFill="1" applyBorder="1"/>
    <xf numFmtId="0" fontId="12" fillId="4" borderId="4" xfId="0" applyFont="1" applyFill="1" applyBorder="1"/>
    <xf numFmtId="0" fontId="13" fillId="4" borderId="0" xfId="0" applyFont="1" applyFill="1"/>
    <xf numFmtId="0" fontId="14" fillId="4" borderId="0" xfId="0" applyFont="1" applyFill="1"/>
    <xf numFmtId="0" fontId="14" fillId="4" borderId="5" xfId="0" applyFont="1" applyFill="1" applyBorder="1"/>
    <xf numFmtId="0" fontId="11" fillId="4" borderId="4" xfId="0" applyFont="1" applyFill="1" applyBorder="1"/>
    <xf numFmtId="14" fontId="10" fillId="4" borderId="0" xfId="0" applyNumberFormat="1" applyFont="1" applyFill="1"/>
    <xf numFmtId="0" fontId="3" fillId="0" borderId="4" xfId="0" applyFont="1" applyBorder="1"/>
    <xf numFmtId="0" fontId="0" fillId="0" borderId="5" xfId="0" applyBorder="1"/>
    <xf numFmtId="0" fontId="1" fillId="4" borderId="0" xfId="0" applyFont="1" applyFill="1" applyAlignment="1">
      <alignment horizontal="center" vertical="center"/>
    </xf>
    <xf numFmtId="0" fontId="3" fillId="2" borderId="28" xfId="0" applyFont="1" applyFill="1" applyBorder="1" applyAlignment="1">
      <alignment horizontal="center" vertical="center" wrapText="1"/>
    </xf>
    <xf numFmtId="0" fontId="2" fillId="0" borderId="26" xfId="0" applyFont="1" applyBorder="1" applyAlignment="1">
      <alignment horizontal="center" vertical="center"/>
    </xf>
    <xf numFmtId="21" fontId="3" fillId="2" borderId="29" xfId="0" applyNumberFormat="1" applyFont="1" applyFill="1" applyBorder="1" applyAlignment="1">
      <alignment horizontal="center" vertical="center" wrapText="1"/>
    </xf>
    <xf numFmtId="0" fontId="3" fillId="2" borderId="29" xfId="0" applyFont="1" applyFill="1" applyBorder="1" applyAlignment="1">
      <alignment horizontal="center" vertical="center"/>
    </xf>
    <xf numFmtId="0" fontId="3" fillId="2" borderId="28" xfId="0" applyFont="1" applyFill="1" applyBorder="1" applyAlignment="1">
      <alignment horizontal="center" vertical="center"/>
    </xf>
    <xf numFmtId="0" fontId="12" fillId="4" borderId="0" xfId="0" applyFont="1" applyFill="1" applyAlignment="1">
      <alignment horizontal="center" vertical="center"/>
    </xf>
    <xf numFmtId="0" fontId="12" fillId="4" borderId="0" xfId="0" applyFont="1" applyFill="1" applyAlignment="1" applyProtection="1">
      <alignment horizontal="center" vertical="center"/>
      <protection locked="0"/>
    </xf>
    <xf numFmtId="0" fontId="2" fillId="0" borderId="9" xfId="0" applyFont="1" applyBorder="1" applyAlignment="1">
      <alignment horizontal="center"/>
    </xf>
    <xf numFmtId="0" fontId="2" fillId="0" borderId="15" xfId="0" applyFont="1" applyBorder="1" applyAlignment="1">
      <alignment horizontal="center"/>
    </xf>
    <xf numFmtId="0" fontId="11" fillId="4" borderId="23" xfId="0" applyFont="1" applyFill="1" applyBorder="1" applyAlignment="1">
      <alignment horizontal="left"/>
    </xf>
    <xf numFmtId="0" fontId="11" fillId="4" borderId="24" xfId="0" applyFont="1" applyFill="1" applyBorder="1" applyAlignment="1">
      <alignment horizontal="left"/>
    </xf>
    <xf numFmtId="0" fontId="11" fillId="4" borderId="25" xfId="0" applyFont="1" applyFill="1" applyBorder="1" applyAlignment="1">
      <alignment horizontal="left"/>
    </xf>
    <xf numFmtId="0" fontId="2" fillId="0" borderId="1" xfId="0" applyFont="1" applyBorder="1" applyAlignment="1" applyProtection="1">
      <alignment horizontal="left" vertical="top" wrapText="1"/>
      <protection locked="0"/>
    </xf>
    <xf numFmtId="0" fontId="2" fillId="0" borderId="2" xfId="0" applyFont="1" applyBorder="1" applyAlignment="1" applyProtection="1">
      <alignment horizontal="left" vertical="top" wrapText="1"/>
      <protection locked="0"/>
    </xf>
    <xf numFmtId="0" fontId="2" fillId="0" borderId="3" xfId="0" applyFont="1" applyBorder="1" applyAlignment="1" applyProtection="1">
      <alignment horizontal="left" vertical="top" wrapText="1"/>
      <protection locked="0"/>
    </xf>
    <xf numFmtId="0" fontId="2" fillId="0" borderId="4" xfId="0" applyFont="1" applyBorder="1" applyAlignment="1" applyProtection="1">
      <alignment horizontal="left" vertical="top" wrapText="1"/>
      <protection locked="0"/>
    </xf>
    <xf numFmtId="0" fontId="2" fillId="0" borderId="0" xfId="0" applyFont="1" applyAlignment="1" applyProtection="1">
      <alignment horizontal="left" vertical="top" wrapText="1"/>
      <protection locked="0"/>
    </xf>
    <xf numFmtId="0" fontId="2" fillId="0" borderId="5" xfId="0" applyFont="1" applyBorder="1" applyAlignment="1" applyProtection="1">
      <alignment horizontal="left" vertical="top" wrapText="1"/>
      <protection locked="0"/>
    </xf>
    <xf numFmtId="0" fontId="2" fillId="0" borderId="6" xfId="0" applyFont="1" applyBorder="1" applyAlignment="1" applyProtection="1">
      <alignment horizontal="left" vertical="top" wrapText="1"/>
      <protection locked="0"/>
    </xf>
    <xf numFmtId="0" fontId="2" fillId="0" borderId="7" xfId="0" applyFont="1" applyBorder="1" applyAlignment="1" applyProtection="1">
      <alignment horizontal="left" vertical="top" wrapText="1"/>
      <protection locked="0"/>
    </xf>
    <xf numFmtId="0" fontId="2" fillId="0" borderId="8" xfId="0" applyFont="1" applyBorder="1" applyAlignment="1" applyProtection="1">
      <alignment horizontal="left" vertical="top" wrapText="1"/>
      <protection locked="0"/>
    </xf>
    <xf numFmtId="0" fontId="11" fillId="4" borderId="22" xfId="0" applyFont="1" applyFill="1" applyBorder="1" applyAlignment="1">
      <alignment horizontal="center" vertical="center"/>
    </xf>
    <xf numFmtId="0" fontId="2" fillId="0" borderId="22" xfId="0" applyFont="1" applyBorder="1" applyAlignment="1">
      <alignment horizontal="center" vertical="center"/>
    </xf>
    <xf numFmtId="0" fontId="9" fillId="0" borderId="22" xfId="4" applyFont="1" applyBorder="1" applyAlignment="1" applyProtection="1">
      <alignment horizontal="center" vertical="center"/>
    </xf>
    <xf numFmtId="0" fontId="10" fillId="4" borderId="23" xfId="0" applyFont="1" applyFill="1" applyBorder="1" applyAlignment="1">
      <alignment horizontal="left"/>
    </xf>
    <xf numFmtId="0" fontId="10" fillId="4" borderId="24" xfId="0" applyFont="1" applyFill="1" applyBorder="1" applyAlignment="1">
      <alignment horizontal="left"/>
    </xf>
    <xf numFmtId="0" fontId="10" fillId="4" borderId="25" xfId="0" applyFont="1" applyFill="1" applyBorder="1" applyAlignment="1">
      <alignment horizontal="left"/>
    </xf>
    <xf numFmtId="21" fontId="3" fillId="2" borderId="30" xfId="0" applyNumberFormat="1" applyFont="1" applyFill="1" applyBorder="1" applyAlignment="1">
      <alignment horizontal="center" vertical="center"/>
    </xf>
    <xf numFmtId="21" fontId="3" fillId="2" borderId="31" xfId="0" applyNumberFormat="1" applyFont="1" applyFill="1" applyBorder="1" applyAlignment="1">
      <alignment horizontal="center" vertical="center"/>
    </xf>
    <xf numFmtId="21" fontId="3" fillId="2" borderId="32" xfId="0" applyNumberFormat="1" applyFont="1" applyFill="1" applyBorder="1" applyAlignment="1">
      <alignment horizontal="center" vertical="center"/>
    </xf>
    <xf numFmtId="21" fontId="3" fillId="2" borderId="29" xfId="0" applyNumberFormat="1" applyFont="1" applyFill="1" applyBorder="1" applyAlignment="1">
      <alignment horizontal="center" vertical="center"/>
    </xf>
    <xf numFmtId="21" fontId="3" fillId="2" borderId="33" xfId="0" applyNumberFormat="1" applyFont="1" applyFill="1" applyBorder="1" applyAlignment="1">
      <alignment horizontal="center" vertical="center"/>
    </xf>
    <xf numFmtId="21" fontId="3" fillId="2" borderId="34" xfId="0" applyNumberFormat="1" applyFont="1" applyFill="1" applyBorder="1" applyAlignment="1">
      <alignment horizontal="center" vertical="center"/>
    </xf>
    <xf numFmtId="0" fontId="2" fillId="0" borderId="27" xfId="0" applyFont="1" applyBorder="1" applyAlignment="1">
      <alignment horizontal="center" vertical="center"/>
    </xf>
  </cellXfs>
  <cellStyles count="5">
    <cellStyle name="Excel Built-in Normal" xfId="2" xr:uid="{00000000-0005-0000-0000-000000000000}"/>
    <cellStyle name="Hyperlink" xfId="4" builtinId="8"/>
    <cellStyle name="Normal" xfId="0" builtinId="0"/>
    <cellStyle name="Normal 14" xfId="3" xr:uid="{00000000-0005-0000-0000-000003000000}"/>
    <cellStyle name="Normal 2" xfId="1" xr:uid="{00000000-0005-0000-0000-000004000000}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13" Type="http://schemas.openxmlformats.org/officeDocument/2006/relationships/customXml" Target="../customXml/item4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12" Type="http://schemas.openxmlformats.org/officeDocument/2006/relationships/customXml" Target="../customXml/item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11" Type="http://schemas.openxmlformats.org/officeDocument/2006/relationships/customXml" Target="../customXml/item2.xml"/><Relationship Id="rId5" Type="http://schemas.openxmlformats.org/officeDocument/2006/relationships/worksheet" Target="worksheets/sheet5.xml"/><Relationship Id="rId10" Type="http://schemas.openxmlformats.org/officeDocument/2006/relationships/customXml" Target="../customXml/item1.xml"/><Relationship Id="rId4" Type="http://schemas.openxmlformats.org/officeDocument/2006/relationships/worksheet" Target="worksheets/sheet4.xml"/><Relationship Id="rId9" Type="http://schemas.openxmlformats.org/officeDocument/2006/relationships/calcChain" Target="calcChain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3.xml.rels><?xml version="1.0" encoding="UTF-8" standalone="yes"?>
<Relationships xmlns="http://schemas.openxmlformats.org/package/2006/relationships"><Relationship Id="rId2" Type="http://schemas.openxmlformats.org/officeDocument/2006/relationships/image" Target="../media/image1.png"/><Relationship Id="rId1" Type="http://schemas.openxmlformats.org/officeDocument/2006/relationships/image" Target="../media/image2.PNG"/></Relationships>
</file>

<file path=xl/drawings/_rels/drawing4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5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9</xdr:col>
      <xdr:colOff>178594</xdr:colOff>
      <xdr:row>0</xdr:row>
      <xdr:rowOff>71437</xdr:rowOff>
    </xdr:from>
    <xdr:to>
      <xdr:col>10</xdr:col>
      <xdr:colOff>606106</xdr:colOff>
      <xdr:row>4</xdr:row>
      <xdr:rowOff>92770</xdr:rowOff>
    </xdr:to>
    <xdr:pic>
      <xdr:nvPicPr>
        <xdr:cNvPr id="3" name="Picture 2">
          <a:extLst>
            <a:ext uri="{FF2B5EF4-FFF2-40B4-BE49-F238E27FC236}">
              <a16:creationId xmlns:a16="http://schemas.microsoft.com/office/drawing/2014/main" id="{E62CD290-FC87-464C-B467-159D5340F436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6179344" y="71437"/>
          <a:ext cx="1070450" cy="902396"/>
        </a:xfrm>
        <a:prstGeom prst="rect">
          <a:avLst/>
        </a:prstGeom>
      </xdr:spPr>
    </xdr:pic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 editAs="oneCell">
    <xdr:from>
      <xdr:col>6</xdr:col>
      <xdr:colOff>321470</xdr:colOff>
      <xdr:row>0</xdr:row>
      <xdr:rowOff>71436</xdr:rowOff>
    </xdr:from>
    <xdr:to>
      <xdr:col>6</xdr:col>
      <xdr:colOff>1391920</xdr:colOff>
      <xdr:row>5</xdr:row>
      <xdr:rowOff>140394</xdr:rowOff>
    </xdr:to>
    <xdr:pic>
      <xdr:nvPicPr>
        <xdr:cNvPr id="3" name="Picture 2">
          <a:extLst>
            <a:ext uri="{FF2B5EF4-FFF2-40B4-BE49-F238E27FC236}">
              <a16:creationId xmlns:a16="http://schemas.microsoft.com/office/drawing/2014/main" id="{C38C13C5-9E28-41F5-AD86-C34A2FDE5F38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8893970" y="71436"/>
          <a:ext cx="1070450" cy="926208"/>
        </a:xfrm>
        <a:prstGeom prst="rect">
          <a:avLst/>
        </a:prstGeom>
      </xdr:spPr>
    </xdr:pic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11906</xdr:colOff>
      <xdr:row>12</xdr:row>
      <xdr:rowOff>11906</xdr:rowOff>
    </xdr:from>
    <xdr:to>
      <xdr:col>13</xdr:col>
      <xdr:colOff>0</xdr:colOff>
      <xdr:row>45</xdr:row>
      <xdr:rowOff>154781</xdr:rowOff>
    </xdr:to>
    <xdr:pic>
      <xdr:nvPicPr>
        <xdr:cNvPr id="4" name="Picture 3">
          <a:extLst>
            <a:ext uri="{FF2B5EF4-FFF2-40B4-BE49-F238E27FC236}">
              <a16:creationId xmlns:a16="http://schemas.microsoft.com/office/drawing/2014/main" id="{37AB832E-D80B-520A-6ADE-78C83BE54295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/>
            </a:ext>
          </a:extLst>
        </a:blip>
        <a:stretch>
          <a:fillRect/>
        </a:stretch>
      </xdr:blipFill>
      <xdr:spPr>
        <a:xfrm>
          <a:off x="11906" y="2440781"/>
          <a:ext cx="7703344" cy="5643563"/>
        </a:xfrm>
        <a:prstGeom prst="rect">
          <a:avLst/>
        </a:prstGeom>
      </xdr:spPr>
    </xdr:pic>
    <xdr:clientData/>
  </xdr:twoCellAnchor>
  <xdr:twoCellAnchor>
    <xdr:from>
      <xdr:col>3</xdr:col>
      <xdr:colOff>629459</xdr:colOff>
      <xdr:row>27</xdr:row>
      <xdr:rowOff>86050</xdr:rowOff>
    </xdr:from>
    <xdr:to>
      <xdr:col>9</xdr:col>
      <xdr:colOff>565992</xdr:colOff>
      <xdr:row>29</xdr:row>
      <xdr:rowOff>164563</xdr:rowOff>
    </xdr:to>
    <xdr:sp macro="" textlink="">
      <xdr:nvSpPr>
        <xdr:cNvPr id="2" name="Rectangle 1">
          <a:extLst>
            <a:ext uri="{FF2B5EF4-FFF2-40B4-BE49-F238E27FC236}">
              <a16:creationId xmlns:a16="http://schemas.microsoft.com/office/drawing/2014/main" id="{7D8E2FCF-30A6-C320-07AC-52868AEED8D0}"/>
            </a:ext>
          </a:extLst>
        </xdr:cNvPr>
        <xdr:cNvSpPr/>
      </xdr:nvSpPr>
      <xdr:spPr>
        <a:xfrm rot="17324899">
          <a:off x="3606469" y="3324103"/>
          <a:ext cx="411888" cy="3794158"/>
        </a:xfrm>
        <a:custGeom>
          <a:avLst/>
          <a:gdLst>
            <a:gd name="connsiteX0" fmla="*/ 0 w 244992"/>
            <a:gd name="connsiteY0" fmla="*/ 0 h 2756834"/>
            <a:gd name="connsiteX1" fmla="*/ 244992 w 244992"/>
            <a:gd name="connsiteY1" fmla="*/ 0 h 2756834"/>
            <a:gd name="connsiteX2" fmla="*/ 244992 w 244992"/>
            <a:gd name="connsiteY2" fmla="*/ 2756834 h 2756834"/>
            <a:gd name="connsiteX3" fmla="*/ 0 w 244992"/>
            <a:gd name="connsiteY3" fmla="*/ 2756834 h 2756834"/>
            <a:gd name="connsiteX4" fmla="*/ 0 w 244992"/>
            <a:gd name="connsiteY4" fmla="*/ 0 h 2756834"/>
            <a:gd name="connsiteX0" fmla="*/ 0 w 273100"/>
            <a:gd name="connsiteY0" fmla="*/ 0 h 2836193"/>
            <a:gd name="connsiteX1" fmla="*/ 273100 w 273100"/>
            <a:gd name="connsiteY1" fmla="*/ 79359 h 2836193"/>
            <a:gd name="connsiteX2" fmla="*/ 273100 w 273100"/>
            <a:gd name="connsiteY2" fmla="*/ 2836193 h 2836193"/>
            <a:gd name="connsiteX3" fmla="*/ 28108 w 273100"/>
            <a:gd name="connsiteY3" fmla="*/ 2836193 h 2836193"/>
            <a:gd name="connsiteX4" fmla="*/ 0 w 273100"/>
            <a:gd name="connsiteY4" fmla="*/ 0 h 2836193"/>
            <a:gd name="connsiteX0" fmla="*/ 0 w 304744"/>
            <a:gd name="connsiteY0" fmla="*/ 0 h 2836193"/>
            <a:gd name="connsiteX1" fmla="*/ 273100 w 304744"/>
            <a:gd name="connsiteY1" fmla="*/ 79359 h 2836193"/>
            <a:gd name="connsiteX2" fmla="*/ 304744 w 304744"/>
            <a:gd name="connsiteY2" fmla="*/ 2819626 h 2836193"/>
            <a:gd name="connsiteX3" fmla="*/ 28108 w 304744"/>
            <a:gd name="connsiteY3" fmla="*/ 2836193 h 2836193"/>
            <a:gd name="connsiteX4" fmla="*/ 0 w 304744"/>
            <a:gd name="connsiteY4" fmla="*/ 0 h 2836193"/>
            <a:gd name="connsiteX0" fmla="*/ 0 w 324904"/>
            <a:gd name="connsiteY0" fmla="*/ 0 h 3800077"/>
            <a:gd name="connsiteX1" fmla="*/ 273100 w 324904"/>
            <a:gd name="connsiteY1" fmla="*/ 79359 h 3800077"/>
            <a:gd name="connsiteX2" fmla="*/ 324904 w 324904"/>
            <a:gd name="connsiteY2" fmla="*/ 3800077 h 3800077"/>
            <a:gd name="connsiteX3" fmla="*/ 28108 w 324904"/>
            <a:gd name="connsiteY3" fmla="*/ 2836193 h 3800077"/>
            <a:gd name="connsiteX4" fmla="*/ 0 w 324904"/>
            <a:gd name="connsiteY4" fmla="*/ 0 h 3800077"/>
            <a:gd name="connsiteX0" fmla="*/ 0 w 324904"/>
            <a:gd name="connsiteY0" fmla="*/ 0 h 3800077"/>
            <a:gd name="connsiteX1" fmla="*/ 273100 w 324904"/>
            <a:gd name="connsiteY1" fmla="*/ 79359 h 3800077"/>
            <a:gd name="connsiteX2" fmla="*/ 324904 w 324904"/>
            <a:gd name="connsiteY2" fmla="*/ 3800077 h 3800077"/>
            <a:gd name="connsiteX3" fmla="*/ 28579 w 324904"/>
            <a:gd name="connsiteY3" fmla="*/ 3759216 h 3800077"/>
            <a:gd name="connsiteX4" fmla="*/ 0 w 324904"/>
            <a:gd name="connsiteY4" fmla="*/ 0 h 3800077"/>
            <a:gd name="connsiteX0" fmla="*/ 0 w 324904"/>
            <a:gd name="connsiteY0" fmla="*/ 0 h 3802084"/>
            <a:gd name="connsiteX1" fmla="*/ 273100 w 324904"/>
            <a:gd name="connsiteY1" fmla="*/ 79359 h 3802084"/>
            <a:gd name="connsiteX2" fmla="*/ 324904 w 324904"/>
            <a:gd name="connsiteY2" fmla="*/ 3800077 h 3802084"/>
            <a:gd name="connsiteX3" fmla="*/ 4657 w 324904"/>
            <a:gd name="connsiteY3" fmla="*/ 3802084 h 3802084"/>
            <a:gd name="connsiteX4" fmla="*/ 0 w 324904"/>
            <a:gd name="connsiteY4" fmla="*/ 0 h 3802084"/>
            <a:gd name="connsiteX0" fmla="*/ 0 w 358475"/>
            <a:gd name="connsiteY0" fmla="*/ 318575 h 3722725"/>
            <a:gd name="connsiteX1" fmla="*/ 306671 w 358475"/>
            <a:gd name="connsiteY1" fmla="*/ 0 h 3722725"/>
            <a:gd name="connsiteX2" fmla="*/ 358475 w 358475"/>
            <a:gd name="connsiteY2" fmla="*/ 3720718 h 3722725"/>
            <a:gd name="connsiteX3" fmla="*/ 38228 w 358475"/>
            <a:gd name="connsiteY3" fmla="*/ 3722725 h 3722725"/>
            <a:gd name="connsiteX4" fmla="*/ 0 w 358475"/>
            <a:gd name="connsiteY4" fmla="*/ 318575 h 3722725"/>
            <a:gd name="connsiteX0" fmla="*/ 0 w 362574"/>
            <a:gd name="connsiteY0" fmla="*/ 69124 h 3473274"/>
            <a:gd name="connsiteX1" fmla="*/ 362574 w 362574"/>
            <a:gd name="connsiteY1" fmla="*/ 0 h 3473274"/>
            <a:gd name="connsiteX2" fmla="*/ 358475 w 362574"/>
            <a:gd name="connsiteY2" fmla="*/ 3471267 h 3473274"/>
            <a:gd name="connsiteX3" fmla="*/ 38228 w 362574"/>
            <a:gd name="connsiteY3" fmla="*/ 3473274 h 3473274"/>
            <a:gd name="connsiteX4" fmla="*/ 0 w 362574"/>
            <a:gd name="connsiteY4" fmla="*/ 69124 h 3473274"/>
            <a:gd name="connsiteX0" fmla="*/ 0 w 353253"/>
            <a:gd name="connsiteY0" fmla="*/ 34643 h 3473274"/>
            <a:gd name="connsiteX1" fmla="*/ 353253 w 353253"/>
            <a:gd name="connsiteY1" fmla="*/ 0 h 3473274"/>
            <a:gd name="connsiteX2" fmla="*/ 349154 w 353253"/>
            <a:gd name="connsiteY2" fmla="*/ 3471267 h 3473274"/>
            <a:gd name="connsiteX3" fmla="*/ 28907 w 353253"/>
            <a:gd name="connsiteY3" fmla="*/ 3473274 h 3473274"/>
            <a:gd name="connsiteX4" fmla="*/ 0 w 353253"/>
            <a:gd name="connsiteY4" fmla="*/ 34643 h 3473274"/>
            <a:gd name="connsiteX0" fmla="*/ 0 w 353253"/>
            <a:gd name="connsiteY0" fmla="*/ 34643 h 4476238"/>
            <a:gd name="connsiteX1" fmla="*/ 353253 w 353253"/>
            <a:gd name="connsiteY1" fmla="*/ 0 h 4476238"/>
            <a:gd name="connsiteX2" fmla="*/ 349154 w 353253"/>
            <a:gd name="connsiteY2" fmla="*/ 3471267 h 4476238"/>
            <a:gd name="connsiteX3" fmla="*/ 135407 w 353253"/>
            <a:gd name="connsiteY3" fmla="*/ 4476238 h 4476238"/>
            <a:gd name="connsiteX4" fmla="*/ 0 w 353253"/>
            <a:gd name="connsiteY4" fmla="*/ 34643 h 4476238"/>
            <a:gd name="connsiteX0" fmla="*/ 0 w 485801"/>
            <a:gd name="connsiteY0" fmla="*/ 34643 h 4476238"/>
            <a:gd name="connsiteX1" fmla="*/ 353253 w 485801"/>
            <a:gd name="connsiteY1" fmla="*/ 0 h 4476238"/>
            <a:gd name="connsiteX2" fmla="*/ 485791 w 485801"/>
            <a:gd name="connsiteY2" fmla="*/ 4403144 h 4476238"/>
            <a:gd name="connsiteX3" fmla="*/ 135407 w 485801"/>
            <a:gd name="connsiteY3" fmla="*/ 4476238 h 4476238"/>
            <a:gd name="connsiteX4" fmla="*/ 0 w 485801"/>
            <a:gd name="connsiteY4" fmla="*/ 34643 h 4476238"/>
            <a:gd name="connsiteX0" fmla="*/ 0 w 485806"/>
            <a:gd name="connsiteY0" fmla="*/ 21227 h 4462822"/>
            <a:gd name="connsiteX1" fmla="*/ 399228 w 485806"/>
            <a:gd name="connsiteY1" fmla="*/ 0 h 4462822"/>
            <a:gd name="connsiteX2" fmla="*/ 485791 w 485806"/>
            <a:gd name="connsiteY2" fmla="*/ 4389728 h 4462822"/>
            <a:gd name="connsiteX3" fmla="*/ 135407 w 485806"/>
            <a:gd name="connsiteY3" fmla="*/ 4462822 h 4462822"/>
            <a:gd name="connsiteX4" fmla="*/ 0 w 485806"/>
            <a:gd name="connsiteY4" fmla="*/ 21227 h 4462822"/>
            <a:gd name="connsiteX0" fmla="*/ 0 w 503510"/>
            <a:gd name="connsiteY0" fmla="*/ 21227 h 4462822"/>
            <a:gd name="connsiteX1" fmla="*/ 399228 w 503510"/>
            <a:gd name="connsiteY1" fmla="*/ 0 h 4462822"/>
            <a:gd name="connsiteX2" fmla="*/ 503498 w 503510"/>
            <a:gd name="connsiteY2" fmla="*/ 4368268 h 4462822"/>
            <a:gd name="connsiteX3" fmla="*/ 135407 w 503510"/>
            <a:gd name="connsiteY3" fmla="*/ 4462822 h 4462822"/>
            <a:gd name="connsiteX4" fmla="*/ 0 w 503510"/>
            <a:gd name="connsiteY4" fmla="*/ 21227 h 4462822"/>
            <a:gd name="connsiteX0" fmla="*/ 0 w 475699"/>
            <a:gd name="connsiteY0" fmla="*/ 21227 h 4462822"/>
            <a:gd name="connsiteX1" fmla="*/ 399228 w 475699"/>
            <a:gd name="connsiteY1" fmla="*/ 0 h 4462822"/>
            <a:gd name="connsiteX2" fmla="*/ 475682 w 475699"/>
            <a:gd name="connsiteY2" fmla="*/ 4079867 h 4462822"/>
            <a:gd name="connsiteX3" fmla="*/ 135407 w 475699"/>
            <a:gd name="connsiteY3" fmla="*/ 4462822 h 4462822"/>
            <a:gd name="connsiteX4" fmla="*/ 0 w 475699"/>
            <a:gd name="connsiteY4" fmla="*/ 21227 h 4462822"/>
            <a:gd name="connsiteX0" fmla="*/ 0 w 475699"/>
            <a:gd name="connsiteY0" fmla="*/ 21227 h 4079872"/>
            <a:gd name="connsiteX1" fmla="*/ 399228 w 475699"/>
            <a:gd name="connsiteY1" fmla="*/ 0 h 4079872"/>
            <a:gd name="connsiteX2" fmla="*/ 475682 w 475699"/>
            <a:gd name="connsiteY2" fmla="*/ 4079867 h 4079872"/>
            <a:gd name="connsiteX3" fmla="*/ 95492 w 475699"/>
            <a:gd name="connsiteY3" fmla="*/ 4015987 h 4079872"/>
            <a:gd name="connsiteX4" fmla="*/ 0 w 475699"/>
            <a:gd name="connsiteY4" fmla="*/ 21227 h 4079872"/>
            <a:gd name="connsiteX0" fmla="*/ 0 w 475708"/>
            <a:gd name="connsiteY0" fmla="*/ 0 h 4058645"/>
            <a:gd name="connsiteX1" fmla="*/ 426016 w 475708"/>
            <a:gd name="connsiteY1" fmla="*/ 63966 h 4058645"/>
            <a:gd name="connsiteX2" fmla="*/ 475682 w 475708"/>
            <a:gd name="connsiteY2" fmla="*/ 4058640 h 4058645"/>
            <a:gd name="connsiteX3" fmla="*/ 95492 w 475708"/>
            <a:gd name="connsiteY3" fmla="*/ 3994760 h 4058645"/>
            <a:gd name="connsiteX4" fmla="*/ 0 w 475708"/>
            <a:gd name="connsiteY4" fmla="*/ 0 h 4058645"/>
            <a:gd name="connsiteX0" fmla="*/ 0 w 408267"/>
            <a:gd name="connsiteY0" fmla="*/ 0 h 4124071"/>
            <a:gd name="connsiteX1" fmla="*/ 358575 w 408267"/>
            <a:gd name="connsiteY1" fmla="*/ 129392 h 4124071"/>
            <a:gd name="connsiteX2" fmla="*/ 408241 w 408267"/>
            <a:gd name="connsiteY2" fmla="*/ 4124066 h 4124071"/>
            <a:gd name="connsiteX3" fmla="*/ 28051 w 408267"/>
            <a:gd name="connsiteY3" fmla="*/ 4060186 h 4124071"/>
            <a:gd name="connsiteX4" fmla="*/ 0 w 408267"/>
            <a:gd name="connsiteY4" fmla="*/ 0 h 4124071"/>
            <a:gd name="connsiteX0" fmla="*/ 0 w 411888"/>
            <a:gd name="connsiteY0" fmla="*/ 1 h 4095601"/>
            <a:gd name="connsiteX1" fmla="*/ 362196 w 411888"/>
            <a:gd name="connsiteY1" fmla="*/ 100922 h 4095601"/>
            <a:gd name="connsiteX2" fmla="*/ 411862 w 411888"/>
            <a:gd name="connsiteY2" fmla="*/ 4095596 h 4095601"/>
            <a:gd name="connsiteX3" fmla="*/ 31672 w 411888"/>
            <a:gd name="connsiteY3" fmla="*/ 4031716 h 4095601"/>
            <a:gd name="connsiteX4" fmla="*/ 0 w 411888"/>
            <a:gd name="connsiteY4" fmla="*/ 1 h 4095601"/>
          </a:gdLst>
          <a:ahLst/>
          <a:cxnLst>
            <a:cxn ang="0">
              <a:pos x="connsiteX0" y="connsiteY0"/>
            </a:cxn>
            <a:cxn ang="0">
              <a:pos x="connsiteX1" y="connsiteY1"/>
            </a:cxn>
            <a:cxn ang="0">
              <a:pos x="connsiteX2" y="connsiteY2"/>
            </a:cxn>
            <a:cxn ang="0">
              <a:pos x="connsiteX3" y="connsiteY3"/>
            </a:cxn>
            <a:cxn ang="0">
              <a:pos x="connsiteX4" y="connsiteY4"/>
            </a:cxn>
          </a:cxnLst>
          <a:rect l="l" t="t" r="r" b="b"/>
          <a:pathLst>
            <a:path w="411888" h="4095601">
              <a:moveTo>
                <a:pt x="0" y="1"/>
              </a:moveTo>
              <a:lnTo>
                <a:pt x="362196" y="100922"/>
              </a:lnTo>
              <a:cubicBezTo>
                <a:pt x="360830" y="1258011"/>
                <a:pt x="413228" y="2938507"/>
                <a:pt x="411862" y="4095596"/>
              </a:cubicBezTo>
              <a:cubicBezTo>
                <a:pt x="305113" y="4096265"/>
                <a:pt x="138421" y="4031047"/>
                <a:pt x="31672" y="4031716"/>
              </a:cubicBezTo>
              <a:cubicBezTo>
                <a:pt x="30120" y="2764355"/>
                <a:pt x="1552" y="1267362"/>
                <a:pt x="0" y="1"/>
              </a:cubicBezTo>
              <a:close/>
            </a:path>
          </a:pathLst>
        </a:custGeom>
        <a:solidFill>
          <a:schemeClr val="accent6">
            <a:alpha val="50000"/>
          </a:schemeClr>
        </a:solidFill>
        <a:ln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en-IN" sz="1100"/>
        </a:p>
      </xdr:txBody>
    </xdr:sp>
    <xdr:clientData/>
  </xdr:twoCellAnchor>
  <xdr:twoCellAnchor>
    <xdr:from>
      <xdr:col>5</xdr:col>
      <xdr:colOff>119062</xdr:colOff>
      <xdr:row>20</xdr:row>
      <xdr:rowOff>119470</xdr:rowOff>
    </xdr:from>
    <xdr:to>
      <xdr:col>6</xdr:col>
      <xdr:colOff>134027</xdr:colOff>
      <xdr:row>22</xdr:row>
      <xdr:rowOff>11903</xdr:rowOff>
    </xdr:to>
    <xdr:sp macro="" textlink="">
      <xdr:nvSpPr>
        <xdr:cNvPr id="11" name="TextBox 10">
          <a:extLst>
            <a:ext uri="{FF2B5EF4-FFF2-40B4-BE49-F238E27FC236}">
              <a16:creationId xmlns:a16="http://schemas.microsoft.com/office/drawing/2014/main" id="{00000000-0008-0000-0300-00000B000000}"/>
            </a:ext>
          </a:extLst>
        </xdr:cNvPr>
        <xdr:cNvSpPr txBox="1"/>
      </xdr:nvSpPr>
      <xdr:spPr>
        <a:xfrm>
          <a:off x="2690812" y="3881845"/>
          <a:ext cx="657903" cy="225808"/>
        </a:xfrm>
        <a:prstGeom prst="rect">
          <a:avLst/>
        </a:prstGeom>
        <a:solidFill>
          <a:schemeClr val="bg1">
            <a:lumMod val="85000"/>
          </a:schemeClr>
        </a:solidFill>
        <a:ln w="9525" cmpd="sng">
          <a:solidFill>
            <a:schemeClr val="lt1">
              <a:shade val="50000"/>
            </a:schemeClr>
          </a:solidFill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ctr"/>
        <a:lstStyle/>
        <a:p>
          <a:pPr algn="ctr"/>
          <a:r>
            <a:rPr lang="en-GB" sz="800">
              <a:latin typeface="Tahoma" panose="020B0604030504040204" pitchFamily="34" charset="0"/>
              <a:ea typeface="Tahoma" panose="020B0604030504040204" pitchFamily="34" charset="0"/>
              <a:cs typeface="Tahoma" panose="020B0604030504040204" pitchFamily="34" charset="0"/>
            </a:rPr>
            <a:t>Bus Stop</a:t>
          </a:r>
        </a:p>
      </xdr:txBody>
    </xdr:sp>
    <xdr:clientData/>
  </xdr:twoCellAnchor>
  <xdr:twoCellAnchor>
    <xdr:from>
      <xdr:col>5</xdr:col>
      <xdr:colOff>419099</xdr:colOff>
      <xdr:row>22</xdr:row>
      <xdr:rowOff>154776</xdr:rowOff>
    </xdr:from>
    <xdr:to>
      <xdr:col>7</xdr:col>
      <xdr:colOff>26191</xdr:colOff>
      <xdr:row>27</xdr:row>
      <xdr:rowOff>71431</xdr:rowOff>
    </xdr:to>
    <xdr:cxnSp macro="">
      <xdr:nvCxnSpPr>
        <xdr:cNvPr id="13" name="Straight Arrow Connector 12">
          <a:extLst>
            <a:ext uri="{FF2B5EF4-FFF2-40B4-BE49-F238E27FC236}">
              <a16:creationId xmlns:a16="http://schemas.microsoft.com/office/drawing/2014/main" id="{00000000-0008-0000-0300-00000D000000}"/>
            </a:ext>
          </a:extLst>
        </xdr:cNvPr>
        <xdr:cNvCxnSpPr/>
      </xdr:nvCxnSpPr>
      <xdr:spPr>
        <a:xfrm rot="780000">
          <a:off x="2990849" y="4250526"/>
          <a:ext cx="892967" cy="750093"/>
        </a:xfrm>
        <a:prstGeom prst="straightConnector1">
          <a:avLst/>
        </a:prstGeom>
        <a:ln w="25400">
          <a:solidFill>
            <a:srgbClr val="FF0000"/>
          </a:solidFill>
          <a:tailEnd type="triangle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 editAs="oneCell">
    <xdr:from>
      <xdr:col>11</xdr:col>
      <xdr:colOff>178593</xdr:colOff>
      <xdr:row>0</xdr:row>
      <xdr:rowOff>71437</xdr:rowOff>
    </xdr:from>
    <xdr:to>
      <xdr:col>12</xdr:col>
      <xdr:colOff>606105</xdr:colOff>
      <xdr:row>3</xdr:row>
      <xdr:rowOff>45145</xdr:rowOff>
    </xdr:to>
    <xdr:pic>
      <xdr:nvPicPr>
        <xdr:cNvPr id="9" name="Picture 8">
          <a:extLst>
            <a:ext uri="{FF2B5EF4-FFF2-40B4-BE49-F238E27FC236}">
              <a16:creationId xmlns:a16="http://schemas.microsoft.com/office/drawing/2014/main" id="{72790182-D44B-4415-950A-48751F4500C2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/>
        <a:stretch>
          <a:fillRect/>
        </a:stretch>
      </xdr:blipFill>
      <xdr:spPr>
        <a:xfrm>
          <a:off x="6607968" y="71437"/>
          <a:ext cx="1070450" cy="902396"/>
        </a:xfrm>
        <a:prstGeom prst="rect">
          <a:avLst/>
        </a:prstGeom>
      </xdr:spPr>
    </xdr:pic>
    <xdr:clientData/>
  </xdr:twoCellAnchor>
</xdr:wsDr>
</file>

<file path=xl/drawings/drawing4.xml><?xml version="1.0" encoding="utf-8"?>
<xdr:wsDr xmlns:xdr="http://schemas.openxmlformats.org/drawingml/2006/spreadsheetDrawing" xmlns:a="http://schemas.openxmlformats.org/drawingml/2006/main">
  <xdr:twoCellAnchor editAs="oneCell">
    <xdr:from>
      <xdr:col>5</xdr:col>
      <xdr:colOff>511972</xdr:colOff>
      <xdr:row>0</xdr:row>
      <xdr:rowOff>71437</xdr:rowOff>
    </xdr:from>
    <xdr:to>
      <xdr:col>6</xdr:col>
      <xdr:colOff>606110</xdr:colOff>
      <xdr:row>3</xdr:row>
      <xdr:rowOff>45145</xdr:rowOff>
    </xdr:to>
    <xdr:pic>
      <xdr:nvPicPr>
        <xdr:cNvPr id="4" name="Picture 3">
          <a:extLst>
            <a:ext uri="{FF2B5EF4-FFF2-40B4-BE49-F238E27FC236}">
              <a16:creationId xmlns:a16="http://schemas.microsoft.com/office/drawing/2014/main" id="{B7F46427-5366-48AD-9776-986FE065C246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5929316" y="71437"/>
          <a:ext cx="1070450" cy="902396"/>
        </a:xfrm>
        <a:prstGeom prst="rect">
          <a:avLst/>
        </a:prstGeom>
      </xdr:spPr>
    </xdr:pic>
    <xdr:clientData/>
  </xdr:twoCellAnchor>
</xdr:wsDr>
</file>

<file path=xl/drawings/drawing5.xml><?xml version="1.0" encoding="utf-8"?>
<xdr:wsDr xmlns:xdr="http://schemas.openxmlformats.org/drawingml/2006/spreadsheetDrawing" xmlns:a="http://schemas.openxmlformats.org/drawingml/2006/main">
  <xdr:twoCellAnchor editAs="oneCell">
    <xdr:from>
      <xdr:col>5</xdr:col>
      <xdr:colOff>511972</xdr:colOff>
      <xdr:row>0</xdr:row>
      <xdr:rowOff>71437</xdr:rowOff>
    </xdr:from>
    <xdr:to>
      <xdr:col>6</xdr:col>
      <xdr:colOff>606110</xdr:colOff>
      <xdr:row>3</xdr:row>
      <xdr:rowOff>45145</xdr:rowOff>
    </xdr:to>
    <xdr:pic>
      <xdr:nvPicPr>
        <xdr:cNvPr id="2" name="Picture 1">
          <a:extLst>
            <a:ext uri="{FF2B5EF4-FFF2-40B4-BE49-F238E27FC236}">
              <a16:creationId xmlns:a16="http://schemas.microsoft.com/office/drawing/2014/main" id="{FF758B79-A215-4B09-B3E1-B8747774DC09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5941222" y="71437"/>
          <a:ext cx="1075213" cy="897633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3" Type="http://schemas.openxmlformats.org/officeDocument/2006/relationships/drawing" Target="../drawings/drawing3.xml"/><Relationship Id="rId2" Type="http://schemas.openxmlformats.org/officeDocument/2006/relationships/printerSettings" Target="../printerSettings/printerSettings3.bin"/><Relationship Id="rId1" Type="http://schemas.openxmlformats.org/officeDocument/2006/relationships/hyperlink" Target="http://maps.google.co.uk/maps?hl=en&amp;safe=off&amp;q=(%22E30%22,%22E31%22&amp;cr=countryUK|countryGB&amp;um=1&amp;ie=UTF-8&amp;sa=N&amp;tab=wl" TargetMode="External"/></Relationships>
</file>

<file path=xl/worksheets/_rels/sheet4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4.xml"/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5.xml"/><Relationship Id="rId1" Type="http://schemas.openxmlformats.org/officeDocument/2006/relationships/printerSettings" Target="../printerSettings/printerSettings5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K70"/>
  <sheetViews>
    <sheetView tabSelected="1" view="pageBreakPreview" zoomScale="80" zoomScaleNormal="80" zoomScaleSheetLayoutView="80" workbookViewId="0"/>
  </sheetViews>
  <sheetFormatPr defaultRowHeight="12.75" x14ac:dyDescent="0.2"/>
  <cols>
    <col min="1" max="2" width="9.7109375" style="4" customWidth="1"/>
    <col min="3" max="3" width="12.85546875" style="4" customWidth="1"/>
    <col min="4" max="11" width="9.7109375" style="4" customWidth="1"/>
    <col min="12" max="16384" width="9.140625" style="4"/>
  </cols>
  <sheetData>
    <row r="1" spans="1:11" ht="12.75" customHeight="1" x14ac:dyDescent="0.2">
      <c r="A1" s="25"/>
      <c r="B1" s="26"/>
      <c r="C1" s="26"/>
      <c r="D1" s="26"/>
      <c r="E1" s="26"/>
      <c r="F1" s="26"/>
      <c r="G1" s="26"/>
      <c r="H1" s="26"/>
      <c r="I1" s="25"/>
      <c r="J1" s="25"/>
      <c r="K1" s="25"/>
    </row>
    <row r="2" spans="1:11" ht="30" customHeight="1" x14ac:dyDescent="0.4">
      <c r="A2" s="27"/>
      <c r="B2" s="26"/>
      <c r="C2" s="26"/>
      <c r="D2" s="26"/>
      <c r="E2" s="26"/>
      <c r="F2" s="26"/>
      <c r="G2" s="26"/>
      <c r="H2" s="26"/>
      <c r="I2" s="25"/>
      <c r="J2" s="25"/>
      <c r="K2" s="25"/>
    </row>
    <row r="3" spans="1:11" ht="12.75" customHeight="1" x14ac:dyDescent="0.2">
      <c r="A3" s="25"/>
      <c r="B3" s="25"/>
      <c r="C3" s="25"/>
      <c r="D3" s="25"/>
      <c r="E3" s="25"/>
      <c r="F3" s="25"/>
      <c r="G3" s="25"/>
      <c r="H3" s="25"/>
      <c r="I3" s="25"/>
      <c r="J3" s="25"/>
      <c r="K3" s="25"/>
    </row>
    <row r="4" spans="1:11" ht="12.75" customHeight="1" x14ac:dyDescent="0.2">
      <c r="A4" s="25"/>
      <c r="B4" s="25"/>
      <c r="C4" s="25"/>
      <c r="D4" s="25"/>
      <c r="E4" s="25"/>
      <c r="F4" s="25"/>
      <c r="G4" s="25"/>
      <c r="H4" s="25"/>
      <c r="I4" s="25"/>
      <c r="J4" s="25"/>
      <c r="K4" s="25"/>
    </row>
    <row r="5" spans="1:11" ht="12.75" customHeight="1" x14ac:dyDescent="0.2">
      <c r="A5" s="25"/>
      <c r="B5" s="25"/>
      <c r="C5" s="25"/>
      <c r="D5" s="25"/>
      <c r="E5" s="25"/>
      <c r="F5" s="25"/>
      <c r="G5" s="25"/>
      <c r="H5" s="25"/>
      <c r="I5" s="25"/>
      <c r="J5" s="25"/>
      <c r="K5" s="25"/>
    </row>
    <row r="6" spans="1:11" ht="12.75" customHeight="1" x14ac:dyDescent="0.2">
      <c r="A6" s="25"/>
      <c r="B6" s="25"/>
      <c r="C6" s="25"/>
      <c r="D6" s="25"/>
      <c r="E6" s="25"/>
      <c r="F6" s="25"/>
      <c r="G6" s="25"/>
      <c r="H6" s="25"/>
      <c r="I6" s="25"/>
      <c r="J6" s="25"/>
      <c r="K6" s="25"/>
    </row>
    <row r="7" spans="1:11" ht="12.75" customHeight="1" x14ac:dyDescent="0.2">
      <c r="A7" s="25"/>
      <c r="B7" s="25"/>
      <c r="C7" s="25"/>
      <c r="D7" s="25"/>
      <c r="E7" s="25"/>
      <c r="F7" s="25"/>
      <c r="G7" s="25"/>
      <c r="H7" s="25"/>
      <c r="I7" s="25"/>
      <c r="J7" s="25"/>
      <c r="K7" s="25"/>
    </row>
    <row r="8" spans="1:11" ht="12.75" customHeight="1" x14ac:dyDescent="0.2">
      <c r="A8" s="25"/>
      <c r="B8" s="25"/>
      <c r="C8" s="25"/>
      <c r="D8" s="25"/>
      <c r="E8" s="25"/>
      <c r="F8" s="25"/>
      <c r="G8" s="25"/>
      <c r="H8" s="25"/>
      <c r="I8" s="25"/>
      <c r="J8" s="25"/>
      <c r="K8" s="25"/>
    </row>
    <row r="9" spans="1:11" ht="12.75" customHeight="1" x14ac:dyDescent="0.2">
      <c r="A9" s="26"/>
      <c r="B9" s="25"/>
      <c r="C9" s="28"/>
      <c r="D9" s="25"/>
      <c r="E9" s="25"/>
      <c r="F9" s="25"/>
      <c r="G9" s="25"/>
      <c r="H9" s="25"/>
      <c r="I9" s="25"/>
      <c r="J9" s="25"/>
      <c r="K9" s="25"/>
    </row>
    <row r="10" spans="1:11" ht="12.75" customHeight="1" x14ac:dyDescent="0.2">
      <c r="A10" s="25"/>
      <c r="B10" s="25"/>
      <c r="C10" s="25"/>
      <c r="D10" s="25"/>
      <c r="E10" s="25"/>
      <c r="F10" s="25"/>
      <c r="G10" s="25"/>
      <c r="H10" s="25"/>
      <c r="I10" s="25"/>
      <c r="J10" s="25"/>
      <c r="K10" s="25"/>
    </row>
    <row r="11" spans="1:11" ht="12.75" customHeight="1" x14ac:dyDescent="0.2">
      <c r="A11" s="25"/>
      <c r="B11" s="25"/>
      <c r="C11" s="25"/>
      <c r="D11" s="25"/>
      <c r="E11" s="25"/>
      <c r="F11" s="25"/>
      <c r="G11" s="25"/>
      <c r="H11" s="25"/>
      <c r="I11" s="25"/>
      <c r="J11" s="25"/>
      <c r="K11" s="25"/>
    </row>
    <row r="12" spans="1:11" ht="12.75" customHeight="1" x14ac:dyDescent="0.2">
      <c r="A12" s="25"/>
      <c r="B12" s="25"/>
      <c r="C12" s="25"/>
      <c r="D12" s="25"/>
      <c r="E12" s="25"/>
      <c r="F12" s="25"/>
      <c r="G12" s="25"/>
      <c r="H12" s="25"/>
      <c r="I12" s="25"/>
      <c r="J12" s="25"/>
      <c r="K12" s="25"/>
    </row>
    <row r="13" spans="1:11" ht="12.75" customHeight="1" x14ac:dyDescent="0.2">
      <c r="A13" s="25"/>
      <c r="B13" s="25"/>
      <c r="C13" s="25"/>
      <c r="D13" s="25"/>
      <c r="E13" s="25"/>
      <c r="F13" s="25"/>
      <c r="G13" s="25"/>
      <c r="H13" s="25"/>
      <c r="I13" s="25"/>
      <c r="J13" s="25"/>
      <c r="K13" s="25"/>
    </row>
    <row r="14" spans="1:11" ht="12.75" customHeight="1" x14ac:dyDescent="0.2">
      <c r="A14" s="25"/>
      <c r="B14" s="25"/>
      <c r="C14" s="25"/>
      <c r="D14" s="25"/>
      <c r="E14" s="25"/>
      <c r="F14" s="25"/>
      <c r="G14" s="25"/>
      <c r="H14" s="25"/>
      <c r="I14" s="25"/>
      <c r="J14" s="25"/>
      <c r="K14" s="25"/>
    </row>
    <row r="15" spans="1:11" ht="12.75" customHeight="1" x14ac:dyDescent="0.2">
      <c r="A15" s="25"/>
      <c r="B15" s="25"/>
      <c r="C15" s="25"/>
      <c r="D15" s="25"/>
      <c r="E15" s="25"/>
      <c r="F15" s="25"/>
      <c r="G15" s="25"/>
      <c r="H15" s="25"/>
      <c r="I15" s="25"/>
      <c r="J15" s="25"/>
      <c r="K15" s="25"/>
    </row>
    <row r="16" spans="1:11" ht="12.75" customHeight="1" x14ac:dyDescent="0.2">
      <c r="A16" s="25"/>
      <c r="B16" s="25"/>
      <c r="C16" s="25"/>
      <c r="D16" s="25"/>
      <c r="E16" s="25"/>
      <c r="F16" s="25"/>
      <c r="G16" s="25"/>
      <c r="H16" s="25"/>
      <c r="I16" s="25"/>
      <c r="J16" s="25"/>
      <c r="K16" s="25"/>
    </row>
    <row r="17" spans="1:11" ht="12.75" customHeight="1" x14ac:dyDescent="0.2">
      <c r="A17" s="25"/>
      <c r="B17" s="25"/>
      <c r="C17" s="25"/>
      <c r="D17" s="25"/>
      <c r="E17" s="25"/>
      <c r="F17" s="25"/>
      <c r="G17" s="25"/>
      <c r="H17" s="25"/>
      <c r="I17" s="25"/>
      <c r="J17" s="25"/>
      <c r="K17" s="25"/>
    </row>
    <row r="18" spans="1:11" ht="12.75" customHeight="1" x14ac:dyDescent="0.2">
      <c r="A18" s="25"/>
      <c r="B18" s="25"/>
      <c r="C18" s="25"/>
      <c r="D18" s="25"/>
      <c r="E18" s="25"/>
      <c r="F18" s="25"/>
      <c r="G18" s="25"/>
      <c r="H18" s="25"/>
      <c r="I18" s="25"/>
      <c r="J18" s="25"/>
      <c r="K18" s="25"/>
    </row>
    <row r="19" spans="1:11" ht="12.75" customHeight="1" x14ac:dyDescent="0.2">
      <c r="A19" s="25"/>
      <c r="B19" s="25"/>
      <c r="C19" s="25"/>
      <c r="D19" s="25"/>
      <c r="E19" s="25"/>
      <c r="F19" s="25"/>
      <c r="G19" s="25"/>
      <c r="H19" s="25"/>
      <c r="I19" s="25"/>
      <c r="J19" s="25"/>
      <c r="K19" s="25"/>
    </row>
    <row r="20" spans="1:11" ht="12.75" customHeight="1" x14ac:dyDescent="0.2">
      <c r="A20" s="25"/>
      <c r="B20" s="25"/>
      <c r="C20" s="25"/>
      <c r="D20" s="25"/>
      <c r="E20" s="25"/>
      <c r="F20" s="25"/>
      <c r="G20" s="25"/>
      <c r="H20" s="25"/>
      <c r="I20" s="25"/>
      <c r="J20" s="25"/>
      <c r="K20" s="25"/>
    </row>
    <row r="21" spans="1:11" ht="12.75" customHeight="1" x14ac:dyDescent="0.2">
      <c r="A21" s="25"/>
      <c r="B21" s="25"/>
      <c r="C21" s="25"/>
      <c r="D21" s="25"/>
      <c r="E21" s="25"/>
      <c r="F21" s="25"/>
      <c r="G21" s="25"/>
      <c r="H21" s="25"/>
      <c r="I21" s="25"/>
      <c r="J21" s="25"/>
      <c r="K21" s="25"/>
    </row>
    <row r="22" spans="1:11" ht="12.75" customHeight="1" x14ac:dyDescent="0.2">
      <c r="A22" s="25"/>
      <c r="B22" s="25"/>
      <c r="C22" s="25"/>
      <c r="D22" s="25"/>
      <c r="E22" s="25"/>
      <c r="F22" s="25"/>
      <c r="G22" s="25"/>
      <c r="H22" s="25"/>
      <c r="I22" s="25"/>
      <c r="J22" s="25"/>
      <c r="K22" s="25"/>
    </row>
    <row r="23" spans="1:11" ht="12.75" customHeight="1" x14ac:dyDescent="0.2">
      <c r="A23" s="25"/>
      <c r="B23" s="25"/>
      <c r="C23" s="25"/>
      <c r="D23" s="25"/>
      <c r="E23" s="25"/>
      <c r="F23" s="25"/>
      <c r="G23" s="25"/>
      <c r="H23" s="25"/>
      <c r="I23" s="25"/>
      <c r="J23" s="25"/>
      <c r="K23" s="25"/>
    </row>
    <row r="24" spans="1:11" ht="12.75" customHeight="1" x14ac:dyDescent="0.2">
      <c r="A24" s="25"/>
      <c r="B24" s="25"/>
      <c r="C24" s="25"/>
      <c r="D24" s="25"/>
      <c r="E24" s="25"/>
      <c r="F24" s="25"/>
      <c r="G24" s="25"/>
      <c r="H24" s="25"/>
      <c r="I24" s="25"/>
      <c r="J24" s="25"/>
      <c r="K24" s="25"/>
    </row>
    <row r="25" spans="1:11" ht="12.75" customHeight="1" x14ac:dyDescent="0.2">
      <c r="A25" s="25"/>
      <c r="B25" s="25"/>
      <c r="C25" s="25"/>
      <c r="D25" s="25"/>
      <c r="E25" s="25"/>
      <c r="F25" s="25"/>
      <c r="G25" s="25"/>
      <c r="H25" s="25"/>
      <c r="I25" s="25"/>
      <c r="J25" s="25"/>
      <c r="K25" s="25"/>
    </row>
    <row r="26" spans="1:11" ht="12.75" customHeight="1" x14ac:dyDescent="0.2">
      <c r="A26" s="25"/>
      <c r="B26" s="25"/>
      <c r="C26" s="25"/>
      <c r="D26" s="25"/>
      <c r="E26" s="25"/>
      <c r="F26" s="25"/>
      <c r="G26" s="25"/>
      <c r="H26" s="25"/>
      <c r="I26" s="25"/>
      <c r="J26" s="25"/>
      <c r="K26" s="25"/>
    </row>
    <row r="27" spans="1:11" ht="12.75" customHeight="1" x14ac:dyDescent="0.2">
      <c r="A27" s="25"/>
      <c r="B27" s="25"/>
      <c r="C27" s="25"/>
      <c r="D27" s="25"/>
      <c r="E27" s="25"/>
      <c r="F27" s="25"/>
      <c r="G27" s="25"/>
      <c r="H27" s="25"/>
      <c r="I27" s="25"/>
      <c r="J27" s="25"/>
      <c r="K27" s="25"/>
    </row>
    <row r="28" spans="1:11" ht="12.75" customHeight="1" x14ac:dyDescent="0.2">
      <c r="A28" s="25"/>
      <c r="B28" s="25"/>
      <c r="C28" s="25"/>
      <c r="D28" s="25"/>
      <c r="E28" s="25"/>
      <c r="F28" s="25"/>
      <c r="G28" s="25"/>
      <c r="H28" s="25"/>
      <c r="I28" s="25"/>
      <c r="J28" s="25"/>
      <c r="K28" s="25"/>
    </row>
    <row r="29" spans="1:11" ht="30" x14ac:dyDescent="0.2">
      <c r="A29" s="82" t="s">
        <v>1</v>
      </c>
      <c r="B29" s="82"/>
      <c r="C29" s="82"/>
      <c r="D29" s="82"/>
      <c r="E29" s="82"/>
      <c r="F29" s="82"/>
      <c r="G29" s="82"/>
      <c r="H29" s="82"/>
      <c r="I29" s="82"/>
      <c r="J29" s="82"/>
      <c r="K29" s="82"/>
    </row>
    <row r="30" spans="1:11" ht="30" x14ac:dyDescent="0.2">
      <c r="A30" s="83" t="s">
        <v>42</v>
      </c>
      <c r="B30" s="83"/>
      <c r="C30" s="83"/>
      <c r="D30" s="83"/>
      <c r="E30" s="83"/>
      <c r="F30" s="83"/>
      <c r="G30" s="83"/>
      <c r="H30" s="83"/>
      <c r="I30" s="83"/>
      <c r="J30" s="83"/>
      <c r="K30" s="83"/>
    </row>
    <row r="31" spans="1:11" ht="12.75" customHeight="1" x14ac:dyDescent="0.2">
      <c r="A31" s="25"/>
      <c r="B31" s="25"/>
      <c r="C31" s="25"/>
      <c r="D31" s="25"/>
      <c r="E31" s="25"/>
      <c r="F31" s="25"/>
      <c r="G31" s="25"/>
      <c r="H31" s="25"/>
      <c r="I31" s="25"/>
      <c r="J31" s="25"/>
      <c r="K31" s="25"/>
    </row>
    <row r="32" spans="1:11" ht="12.75" customHeight="1" x14ac:dyDescent="0.2">
      <c r="A32" s="25"/>
      <c r="B32" s="25"/>
      <c r="C32" s="25"/>
      <c r="D32" s="25"/>
      <c r="E32" s="25"/>
      <c r="F32" s="25"/>
      <c r="G32" s="25"/>
      <c r="H32" s="25"/>
      <c r="I32" s="25"/>
      <c r="J32" s="25"/>
      <c r="K32" s="25"/>
    </row>
    <row r="33" spans="1:11" ht="12.75" customHeight="1" x14ac:dyDescent="0.2">
      <c r="A33" s="25"/>
      <c r="B33" s="25"/>
      <c r="C33" s="25"/>
      <c r="D33" s="25"/>
      <c r="E33" s="25"/>
      <c r="F33" s="25"/>
      <c r="G33" s="25"/>
      <c r="H33" s="25"/>
      <c r="I33" s="25"/>
      <c r="J33" s="25"/>
      <c r="K33" s="25"/>
    </row>
    <row r="34" spans="1:11" ht="12.75" customHeight="1" x14ac:dyDescent="0.2">
      <c r="A34" s="25"/>
      <c r="B34" s="25"/>
      <c r="C34" s="25"/>
      <c r="D34" s="25"/>
      <c r="E34" s="25"/>
      <c r="F34" s="25"/>
      <c r="G34" s="25"/>
      <c r="H34" s="25"/>
      <c r="I34" s="25"/>
      <c r="J34" s="25"/>
      <c r="K34" s="25"/>
    </row>
    <row r="35" spans="1:11" ht="12.75" customHeight="1" x14ac:dyDescent="0.2">
      <c r="A35" s="25"/>
      <c r="B35" s="25"/>
      <c r="C35" s="25"/>
      <c r="D35" s="25"/>
      <c r="E35" s="25"/>
      <c r="F35" s="25"/>
      <c r="G35" s="25"/>
      <c r="H35" s="25"/>
      <c r="I35" s="25"/>
      <c r="J35" s="25"/>
      <c r="K35" s="25"/>
    </row>
    <row r="36" spans="1:11" ht="12.75" customHeight="1" x14ac:dyDescent="0.2">
      <c r="A36" s="25"/>
      <c r="B36" s="25"/>
      <c r="C36" s="25"/>
      <c r="D36" s="25"/>
      <c r="E36" s="25"/>
      <c r="F36" s="25"/>
      <c r="G36" s="25"/>
      <c r="H36" s="25"/>
      <c r="I36" s="25"/>
      <c r="J36" s="25"/>
      <c r="K36" s="25"/>
    </row>
    <row r="37" spans="1:11" ht="12.75" customHeight="1" x14ac:dyDescent="0.2">
      <c r="A37" s="25"/>
      <c r="B37" s="25"/>
      <c r="C37" s="25"/>
      <c r="D37" s="25"/>
      <c r="E37" s="25"/>
      <c r="F37" s="25"/>
      <c r="G37" s="25"/>
      <c r="H37" s="25"/>
      <c r="I37" s="25"/>
      <c r="J37" s="25"/>
      <c r="K37" s="25"/>
    </row>
    <row r="38" spans="1:11" ht="12.75" customHeight="1" x14ac:dyDescent="0.2">
      <c r="A38" s="25"/>
      <c r="B38" s="25"/>
      <c r="C38" s="25"/>
      <c r="D38" s="25"/>
      <c r="E38" s="25"/>
      <c r="F38" s="25"/>
      <c r="G38" s="25"/>
      <c r="H38" s="25"/>
      <c r="I38" s="25"/>
      <c r="J38" s="25"/>
      <c r="K38" s="25"/>
    </row>
    <row r="39" spans="1:11" ht="12.75" customHeight="1" x14ac:dyDescent="0.2">
      <c r="A39" s="25"/>
      <c r="B39" s="25"/>
      <c r="C39" s="25"/>
      <c r="D39" s="25"/>
      <c r="E39" s="25"/>
      <c r="F39" s="25"/>
      <c r="G39" s="25"/>
      <c r="H39" s="25"/>
      <c r="I39" s="25"/>
      <c r="J39" s="25"/>
      <c r="K39" s="25"/>
    </row>
    <row r="40" spans="1:11" ht="12.75" customHeight="1" x14ac:dyDescent="0.2">
      <c r="A40" s="25"/>
      <c r="B40" s="25"/>
      <c r="C40" s="25"/>
      <c r="D40" s="25"/>
      <c r="E40" s="25"/>
      <c r="F40" s="25"/>
      <c r="G40" s="25"/>
      <c r="H40" s="25"/>
      <c r="I40" s="25"/>
      <c r="J40" s="25"/>
      <c r="K40" s="25"/>
    </row>
    <row r="41" spans="1:11" ht="12.75" customHeight="1" x14ac:dyDescent="0.2">
      <c r="A41" s="25"/>
      <c r="B41" s="25"/>
      <c r="C41" s="25"/>
      <c r="D41" s="25"/>
      <c r="E41" s="25"/>
      <c r="F41" s="25"/>
      <c r="G41" s="25"/>
      <c r="H41" s="25"/>
      <c r="I41" s="25"/>
      <c r="J41" s="25"/>
      <c r="K41" s="25"/>
    </row>
    <row r="42" spans="1:11" ht="12.75" customHeight="1" x14ac:dyDescent="0.2">
      <c r="A42" s="25"/>
      <c r="B42" s="25"/>
      <c r="C42" s="25"/>
      <c r="D42" s="25"/>
      <c r="E42" s="25"/>
      <c r="F42" s="25"/>
      <c r="G42" s="25"/>
      <c r="H42" s="25"/>
      <c r="I42" s="25"/>
      <c r="J42" s="25"/>
      <c r="K42" s="25"/>
    </row>
    <row r="43" spans="1:11" ht="12.75" customHeight="1" x14ac:dyDescent="0.2">
      <c r="A43" s="25"/>
      <c r="B43" s="25"/>
      <c r="C43" s="25"/>
      <c r="D43" s="25"/>
      <c r="E43" s="25"/>
      <c r="F43" s="25"/>
      <c r="G43" s="25"/>
      <c r="H43" s="25"/>
      <c r="I43" s="25"/>
      <c r="J43" s="25"/>
      <c r="K43" s="25"/>
    </row>
    <row r="44" spans="1:11" ht="12.75" customHeight="1" x14ac:dyDescent="0.2">
      <c r="A44" s="25"/>
      <c r="B44" s="25"/>
      <c r="C44" s="25"/>
      <c r="D44" s="25"/>
      <c r="E44" s="25"/>
      <c r="F44" s="25"/>
      <c r="G44" s="25"/>
      <c r="H44" s="25"/>
      <c r="I44" s="25"/>
      <c r="J44" s="25"/>
      <c r="K44" s="25"/>
    </row>
    <row r="45" spans="1:11" ht="12.75" customHeight="1" x14ac:dyDescent="0.2">
      <c r="A45" s="25"/>
      <c r="B45" s="25"/>
      <c r="C45" s="25"/>
      <c r="D45" s="25"/>
      <c r="E45" s="25"/>
      <c r="F45" s="25"/>
      <c r="G45" s="25"/>
      <c r="H45" s="25"/>
      <c r="I45" s="25"/>
      <c r="J45" s="25"/>
      <c r="K45" s="25"/>
    </row>
    <row r="46" spans="1:11" ht="12.75" customHeight="1" x14ac:dyDescent="0.2">
      <c r="A46" s="25"/>
      <c r="B46" s="25"/>
      <c r="C46" s="25"/>
      <c r="D46" s="25"/>
      <c r="E46" s="25"/>
      <c r="F46" s="25"/>
      <c r="G46" s="25"/>
      <c r="H46" s="25"/>
      <c r="I46" s="25"/>
      <c r="J46" s="25"/>
      <c r="K46" s="25"/>
    </row>
    <row r="47" spans="1:11" ht="12.75" customHeight="1" x14ac:dyDescent="0.2">
      <c r="A47" s="25"/>
      <c r="B47" s="25"/>
      <c r="C47" s="25"/>
      <c r="D47" s="25"/>
      <c r="E47" s="25"/>
      <c r="F47" s="25"/>
      <c r="G47" s="25"/>
      <c r="H47" s="25"/>
      <c r="I47" s="25"/>
      <c r="J47" s="25"/>
      <c r="K47" s="25"/>
    </row>
    <row r="48" spans="1:11" ht="12.75" customHeight="1" x14ac:dyDescent="0.2">
      <c r="A48" s="25"/>
      <c r="B48" s="25"/>
      <c r="C48" s="25"/>
      <c r="D48" s="25"/>
      <c r="E48" s="25"/>
      <c r="F48" s="25"/>
      <c r="G48" s="25"/>
      <c r="H48" s="25"/>
      <c r="I48" s="25"/>
      <c r="J48" s="25"/>
      <c r="K48" s="25"/>
    </row>
    <row r="49" spans="1:11" ht="12.75" customHeight="1" x14ac:dyDescent="0.2">
      <c r="A49" s="25"/>
      <c r="B49" s="25"/>
      <c r="C49" s="25"/>
      <c r="D49" s="25"/>
      <c r="E49" s="25"/>
      <c r="F49" s="25"/>
      <c r="G49" s="25"/>
      <c r="H49" s="25"/>
      <c r="I49" s="25"/>
      <c r="J49" s="25"/>
      <c r="K49" s="25"/>
    </row>
    <row r="50" spans="1:11" ht="12.75" customHeight="1" x14ac:dyDescent="0.2">
      <c r="A50" s="25"/>
      <c r="B50" s="25"/>
      <c r="C50" s="25"/>
      <c r="D50" s="25"/>
      <c r="E50" s="25"/>
      <c r="F50" s="25"/>
      <c r="G50" s="25"/>
      <c r="H50" s="25"/>
      <c r="I50" s="25"/>
      <c r="J50" s="25"/>
      <c r="K50" s="25"/>
    </row>
    <row r="51" spans="1:11" ht="12.75" customHeight="1" x14ac:dyDescent="0.2">
      <c r="A51" s="25"/>
      <c r="B51" s="25"/>
      <c r="C51" s="25"/>
      <c r="D51" s="25"/>
      <c r="E51" s="25"/>
      <c r="F51" s="25"/>
      <c r="G51" s="25"/>
      <c r="H51" s="25"/>
      <c r="I51" s="25"/>
      <c r="J51" s="25"/>
      <c r="K51" s="25"/>
    </row>
    <row r="52" spans="1:11" ht="12.75" customHeight="1" x14ac:dyDescent="0.2">
      <c r="A52" s="25"/>
      <c r="B52" s="25"/>
      <c r="C52" s="25"/>
      <c r="D52" s="25"/>
      <c r="E52" s="25"/>
      <c r="F52" s="25"/>
      <c r="G52" s="25"/>
      <c r="H52" s="25"/>
      <c r="I52" s="25"/>
      <c r="J52" s="25"/>
      <c r="K52" s="25"/>
    </row>
    <row r="53" spans="1:11" ht="12.75" customHeight="1" x14ac:dyDescent="0.2">
      <c r="A53" s="25"/>
      <c r="B53" s="25"/>
      <c r="C53" s="25"/>
      <c r="D53" s="25"/>
      <c r="E53" s="25"/>
      <c r="F53" s="25"/>
      <c r="G53" s="25"/>
      <c r="H53" s="25"/>
      <c r="I53" s="25"/>
      <c r="J53" s="25"/>
      <c r="K53" s="25"/>
    </row>
    <row r="54" spans="1:11" ht="12.75" customHeight="1" x14ac:dyDescent="0.2">
      <c r="A54" s="25"/>
      <c r="B54" s="25"/>
      <c r="C54" s="25"/>
      <c r="D54" s="25"/>
      <c r="E54" s="25"/>
      <c r="F54" s="25"/>
      <c r="G54" s="25"/>
      <c r="H54" s="25"/>
      <c r="I54" s="25"/>
      <c r="J54" s="25"/>
      <c r="K54" s="25"/>
    </row>
    <row r="55" spans="1:11" ht="12.75" customHeight="1" x14ac:dyDescent="0.2">
      <c r="A55" s="25"/>
      <c r="B55" s="25"/>
      <c r="C55" s="25"/>
      <c r="D55" s="25"/>
      <c r="E55" s="25"/>
      <c r="F55" s="25"/>
      <c r="G55" s="25"/>
      <c r="H55" s="25"/>
      <c r="I55" s="25"/>
      <c r="J55" s="25"/>
      <c r="K55" s="25"/>
    </row>
    <row r="56" spans="1:11" ht="12.75" customHeight="1" x14ac:dyDescent="0.2">
      <c r="A56" s="25"/>
      <c r="B56" s="25"/>
      <c r="C56" s="25"/>
      <c r="D56" s="25"/>
      <c r="E56" s="25"/>
      <c r="F56" s="25"/>
      <c r="G56" s="25"/>
      <c r="H56" s="25"/>
      <c r="I56" s="25"/>
      <c r="J56" s="25"/>
      <c r="K56" s="25"/>
    </row>
    <row r="57" spans="1:11" ht="12.75" customHeight="1" x14ac:dyDescent="0.2">
      <c r="A57" s="25"/>
      <c r="B57" s="25"/>
      <c r="C57" s="25"/>
      <c r="D57" s="25"/>
      <c r="E57" s="25"/>
      <c r="F57" s="25"/>
      <c r="G57" s="25"/>
      <c r="H57" s="25"/>
      <c r="I57" s="25"/>
      <c r="J57" s="25"/>
      <c r="K57" s="25"/>
    </row>
    <row r="58" spans="1:11" ht="12.75" customHeight="1" x14ac:dyDescent="0.2">
      <c r="A58" s="25"/>
      <c r="B58" s="25"/>
      <c r="C58" s="25"/>
      <c r="D58" s="25"/>
      <c r="E58" s="25"/>
      <c r="F58" s="25"/>
      <c r="G58" s="25"/>
      <c r="H58" s="25"/>
      <c r="I58" s="25"/>
      <c r="J58" s="25"/>
      <c r="K58" s="25"/>
    </row>
    <row r="59" spans="1:11" ht="12.75" customHeight="1" x14ac:dyDescent="0.2">
      <c r="A59" s="25"/>
      <c r="B59" s="25"/>
      <c r="C59" s="25"/>
      <c r="D59" s="25"/>
      <c r="E59" s="25"/>
      <c r="F59" s="25"/>
      <c r="G59" s="25"/>
      <c r="H59" s="25"/>
      <c r="I59" s="25"/>
      <c r="J59" s="25"/>
      <c r="K59" s="25"/>
    </row>
    <row r="60" spans="1:11" ht="12.75" customHeight="1" x14ac:dyDescent="0.2">
      <c r="A60" s="25"/>
      <c r="B60" s="25"/>
      <c r="C60" s="25"/>
      <c r="D60" s="25"/>
      <c r="E60" s="25"/>
      <c r="F60" s="25"/>
      <c r="G60" s="25"/>
      <c r="H60" s="25"/>
      <c r="I60" s="25"/>
      <c r="J60" s="25"/>
      <c r="K60" s="25"/>
    </row>
    <row r="61" spans="1:11" ht="12.75" customHeight="1" x14ac:dyDescent="0.2">
      <c r="A61" s="26" t="s">
        <v>18</v>
      </c>
      <c r="B61" s="25"/>
      <c r="C61" s="29" t="s">
        <v>46</v>
      </c>
      <c r="D61" s="25"/>
      <c r="E61" s="25"/>
      <c r="F61" s="25"/>
      <c r="G61" s="25"/>
      <c r="H61" s="25"/>
      <c r="I61" s="25"/>
      <c r="J61" s="25"/>
      <c r="K61" s="25"/>
    </row>
    <row r="62" spans="1:11" ht="12.75" customHeight="1" x14ac:dyDescent="0.2">
      <c r="A62" s="26" t="s">
        <v>2</v>
      </c>
      <c r="B62" s="25"/>
      <c r="C62" s="30" t="s">
        <v>43</v>
      </c>
      <c r="D62" s="25"/>
      <c r="E62" s="25"/>
      <c r="F62" s="25"/>
      <c r="G62" s="25"/>
      <c r="H62" s="25"/>
      <c r="I62" s="25"/>
      <c r="J62" s="25"/>
      <c r="K62" s="25"/>
    </row>
    <row r="63" spans="1:11" ht="12.75" customHeight="1" x14ac:dyDescent="0.2">
      <c r="A63" s="26" t="s">
        <v>28</v>
      </c>
      <c r="B63" s="25"/>
      <c r="C63" s="30" t="s">
        <v>45</v>
      </c>
      <c r="D63" s="25"/>
      <c r="E63" s="25"/>
      <c r="F63" s="25"/>
      <c r="G63" s="25"/>
      <c r="H63" s="25"/>
      <c r="I63" s="25"/>
      <c r="J63" s="25"/>
      <c r="K63" s="25"/>
    </row>
    <row r="64" spans="1:11" ht="12.75" customHeight="1" x14ac:dyDescent="0.2">
      <c r="A64" s="26" t="s">
        <v>27</v>
      </c>
      <c r="B64" s="25"/>
      <c r="C64" s="29" t="s">
        <v>52</v>
      </c>
      <c r="D64" s="25"/>
      <c r="E64" s="26"/>
      <c r="F64" s="25"/>
      <c r="G64" s="31"/>
      <c r="H64" s="25"/>
      <c r="I64" s="25"/>
      <c r="J64" s="25"/>
      <c r="K64" s="25"/>
    </row>
    <row r="65" spans="1:11" ht="12.75" customHeight="1" x14ac:dyDescent="0.2">
      <c r="A65" s="26" t="s">
        <v>30</v>
      </c>
      <c r="B65" s="25"/>
      <c r="C65" s="31" t="s">
        <v>44</v>
      </c>
      <c r="D65" s="28"/>
      <c r="E65" s="28"/>
      <c r="F65" s="28"/>
      <c r="G65" s="28"/>
      <c r="H65" s="28"/>
      <c r="I65" s="25"/>
      <c r="J65" s="25"/>
      <c r="K65" s="25"/>
    </row>
    <row r="66" spans="1:11" ht="12.75" customHeight="1" x14ac:dyDescent="0.2">
      <c r="A66" s="26" t="s">
        <v>14</v>
      </c>
      <c r="B66" s="25"/>
      <c r="C66" s="29" t="s">
        <v>29</v>
      </c>
      <c r="D66" s="25"/>
      <c r="E66" s="26"/>
      <c r="F66" s="26"/>
      <c r="G66" s="26"/>
      <c r="H66" s="26"/>
      <c r="I66" s="25"/>
      <c r="J66" s="25"/>
      <c r="K66" s="25"/>
    </row>
    <row r="67" spans="1:11" ht="12.75" customHeight="1" x14ac:dyDescent="0.2">
      <c r="A67" s="26"/>
      <c r="B67" s="25"/>
      <c r="C67" s="25"/>
      <c r="D67" s="25"/>
      <c r="E67" s="25"/>
      <c r="F67" s="25"/>
      <c r="G67" s="25"/>
      <c r="H67" s="25"/>
      <c r="I67" s="25"/>
      <c r="J67" s="25"/>
      <c r="K67" s="25"/>
    </row>
    <row r="68" spans="1:11" ht="12.75" customHeight="1" x14ac:dyDescent="0.2">
      <c r="A68" s="26"/>
      <c r="B68" s="25"/>
      <c r="C68" s="25"/>
      <c r="D68" s="32"/>
      <c r="E68" s="25"/>
      <c r="F68" s="25"/>
      <c r="G68" s="25"/>
      <c r="H68" s="25"/>
      <c r="I68" s="25"/>
      <c r="J68" s="25"/>
      <c r="K68" s="25"/>
    </row>
    <row r="69" spans="1:11" ht="12.75" customHeight="1" x14ac:dyDescent="0.2">
      <c r="A69" s="25"/>
      <c r="B69" s="25"/>
      <c r="C69" s="25"/>
      <c r="D69" s="25"/>
      <c r="E69" s="25"/>
      <c r="F69" s="25"/>
      <c r="G69" s="25"/>
      <c r="H69" s="25"/>
      <c r="I69" s="25"/>
      <c r="J69" s="25"/>
      <c r="K69" s="25"/>
    </row>
    <row r="70" spans="1:11" ht="12.75" customHeight="1" x14ac:dyDescent="0.2">
      <c r="A70" s="25"/>
      <c r="B70" s="25"/>
      <c r="C70" s="25"/>
      <c r="D70" s="25"/>
      <c r="E70" s="25"/>
      <c r="F70" s="25"/>
      <c r="G70" s="25"/>
      <c r="H70" s="25"/>
      <c r="I70" s="25"/>
      <c r="J70" s="25"/>
      <c r="K70" s="25"/>
    </row>
  </sheetData>
  <sheetProtection selectLockedCells="1"/>
  <mergeCells count="2">
    <mergeCell ref="A29:K29"/>
    <mergeCell ref="A30:K30"/>
  </mergeCells>
  <printOptions horizontalCentered="1"/>
  <pageMargins left="0.9055118110236221" right="0.78740157480314965" top="0.74803149606299213" bottom="0.74803149606299213" header="0.31496062992125984" footer="0.31496062992125984"/>
  <pageSetup paperSize="9" scale="73" orientation="portrait" r:id="rId1"/>
  <headerFooter>
    <oddFooter>&amp;L&amp;F</oddFooter>
  </headerFooter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pageSetUpPr fitToPage="1"/>
  </sheetPr>
  <dimension ref="A1:K50"/>
  <sheetViews>
    <sheetView view="pageBreakPreview" zoomScale="80" zoomScaleNormal="80" zoomScaleSheetLayoutView="80" workbookViewId="0">
      <selection sqref="A1:G7"/>
    </sheetView>
  </sheetViews>
  <sheetFormatPr defaultRowHeight="12.75" x14ac:dyDescent="0.2"/>
  <cols>
    <col min="1" max="7" width="21.42578125" style="4" customWidth="1"/>
    <col min="8" max="16384" width="9.140625" style="4"/>
  </cols>
  <sheetData>
    <row r="1" spans="1:11" ht="13.5" customHeight="1" x14ac:dyDescent="0.2">
      <c r="A1" s="82" t="s">
        <v>5</v>
      </c>
      <c r="B1" s="82"/>
      <c r="C1" s="82"/>
      <c r="D1" s="82"/>
      <c r="E1" s="82"/>
      <c r="F1" s="82"/>
      <c r="G1" s="82"/>
    </row>
    <row r="2" spans="1:11" ht="13.5" customHeight="1" x14ac:dyDescent="0.2">
      <c r="A2" s="82"/>
      <c r="B2" s="82"/>
      <c r="C2" s="82"/>
      <c r="D2" s="82"/>
      <c r="E2" s="82"/>
      <c r="F2" s="82"/>
      <c r="G2" s="82"/>
    </row>
    <row r="3" spans="1:11" ht="13.5" customHeight="1" x14ac:dyDescent="0.2">
      <c r="A3" s="82"/>
      <c r="B3" s="82"/>
      <c r="C3" s="82"/>
      <c r="D3" s="82"/>
      <c r="E3" s="82"/>
      <c r="F3" s="82"/>
      <c r="G3" s="82"/>
    </row>
    <row r="4" spans="1:11" ht="13.5" customHeight="1" x14ac:dyDescent="0.2">
      <c r="A4" s="82"/>
      <c r="B4" s="82"/>
      <c r="C4" s="82"/>
      <c r="D4" s="82"/>
      <c r="E4" s="82"/>
      <c r="F4" s="82"/>
      <c r="G4" s="82"/>
    </row>
    <row r="5" spans="1:11" ht="13.5" customHeight="1" x14ac:dyDescent="0.2">
      <c r="A5" s="82"/>
      <c r="B5" s="82"/>
      <c r="C5" s="82"/>
      <c r="D5" s="82"/>
      <c r="E5" s="82"/>
      <c r="F5" s="82"/>
      <c r="G5" s="82"/>
    </row>
    <row r="6" spans="1:11" ht="13.5" customHeight="1" x14ac:dyDescent="0.2">
      <c r="A6" s="82"/>
      <c r="B6" s="82"/>
      <c r="C6" s="82"/>
      <c r="D6" s="82"/>
      <c r="E6" s="82"/>
      <c r="F6" s="82"/>
      <c r="G6" s="82"/>
    </row>
    <row r="7" spans="1:11" ht="13.5" customHeight="1" x14ac:dyDescent="0.2">
      <c r="A7" s="82"/>
      <c r="B7" s="82"/>
      <c r="C7" s="82"/>
      <c r="D7" s="82"/>
      <c r="E7" s="82"/>
      <c r="F7" s="82"/>
      <c r="G7" s="82"/>
      <c r="H7" s="36"/>
      <c r="I7" s="36"/>
      <c r="J7" s="36"/>
      <c r="K7" s="36"/>
    </row>
    <row r="8" spans="1:11" ht="13.5" customHeight="1" x14ac:dyDescent="0.2">
      <c r="A8" s="24"/>
      <c r="B8" s="24"/>
      <c r="C8" s="24"/>
      <c r="D8" s="24"/>
      <c r="E8" s="24"/>
    </row>
    <row r="9" spans="1:11" ht="13.5" customHeight="1" x14ac:dyDescent="0.2"/>
    <row r="10" spans="1:11" ht="13.5" customHeight="1" x14ac:dyDescent="0.2">
      <c r="B10" s="35" t="s">
        <v>6</v>
      </c>
    </row>
    <row r="11" spans="1:11" ht="12.75" customHeight="1" thickBot="1" x14ac:dyDescent="0.25"/>
    <row r="12" spans="1:11" ht="12.75" customHeight="1" thickTop="1" x14ac:dyDescent="0.2">
      <c r="B12" s="37" t="s">
        <v>7</v>
      </c>
      <c r="C12" s="38" t="s">
        <v>8</v>
      </c>
      <c r="D12" s="38"/>
      <c r="E12" s="38"/>
      <c r="F12" s="39"/>
    </row>
    <row r="13" spans="1:11" ht="12.75" customHeight="1" x14ac:dyDescent="0.2">
      <c r="B13" s="33" t="s">
        <v>0</v>
      </c>
      <c r="C13" s="40" t="s">
        <v>47</v>
      </c>
      <c r="D13" s="41"/>
      <c r="E13" s="41"/>
      <c r="F13" s="42"/>
    </row>
    <row r="14" spans="1:11" ht="12.75" customHeight="1" x14ac:dyDescent="0.2">
      <c r="B14" s="33" t="s">
        <v>9</v>
      </c>
      <c r="C14" s="40" t="s">
        <v>49</v>
      </c>
      <c r="D14" s="41"/>
      <c r="E14" s="41"/>
      <c r="F14" s="42"/>
    </row>
    <row r="15" spans="1:11" ht="12.75" customHeight="1" x14ac:dyDescent="0.2">
      <c r="B15" s="33" t="s">
        <v>10</v>
      </c>
      <c r="C15" s="41"/>
      <c r="D15" s="41"/>
      <c r="E15" s="41"/>
      <c r="F15" s="42"/>
    </row>
    <row r="16" spans="1:11" ht="12.75" customHeight="1" x14ac:dyDescent="0.2">
      <c r="B16" s="33" t="s">
        <v>4</v>
      </c>
      <c r="C16" s="41" t="s">
        <v>25</v>
      </c>
      <c r="D16" s="41"/>
      <c r="E16" s="41"/>
      <c r="F16" s="42"/>
    </row>
    <row r="17" spans="2:6" ht="12.75" customHeight="1" x14ac:dyDescent="0.2">
      <c r="B17" s="33" t="s">
        <v>10</v>
      </c>
      <c r="C17" s="41"/>
      <c r="D17" s="41"/>
      <c r="E17" s="41"/>
      <c r="F17" s="42"/>
    </row>
    <row r="18" spans="2:6" ht="12.75" customHeight="1" x14ac:dyDescent="0.2">
      <c r="B18" s="33" t="s">
        <v>13</v>
      </c>
      <c r="C18" s="41" t="s">
        <v>24</v>
      </c>
      <c r="D18" s="41"/>
      <c r="E18" s="41"/>
      <c r="F18" s="42"/>
    </row>
    <row r="19" spans="2:6" ht="12.75" customHeight="1" x14ac:dyDescent="0.2">
      <c r="B19" s="33" t="s">
        <v>10</v>
      </c>
      <c r="C19" s="41"/>
      <c r="D19" s="41"/>
      <c r="E19" s="41"/>
      <c r="F19" s="42"/>
    </row>
    <row r="20" spans="2:6" ht="12.75" customHeight="1" x14ac:dyDescent="0.2">
      <c r="B20" s="33"/>
      <c r="C20" s="41"/>
      <c r="D20" s="41"/>
      <c r="E20" s="41"/>
      <c r="F20" s="42"/>
    </row>
    <row r="21" spans="2:6" ht="12.75" customHeight="1" x14ac:dyDescent="0.2">
      <c r="B21" s="33" t="s">
        <v>32</v>
      </c>
      <c r="C21" s="41" t="s">
        <v>43</v>
      </c>
      <c r="D21" s="41"/>
      <c r="E21" s="41"/>
      <c r="F21" s="42"/>
    </row>
    <row r="22" spans="2:6" s="12" customFormat="1" ht="51.75" thickBot="1" x14ac:dyDescent="0.25">
      <c r="B22" s="34" t="s">
        <v>11</v>
      </c>
      <c r="C22" s="43" t="s">
        <v>51</v>
      </c>
      <c r="D22" s="44"/>
      <c r="E22" s="44"/>
      <c r="F22" s="45"/>
    </row>
    <row r="23" spans="2:6" ht="12.75" customHeight="1" thickTop="1" x14ac:dyDescent="0.2"/>
    <row r="24" spans="2:6" ht="12.75" customHeight="1" x14ac:dyDescent="0.2"/>
    <row r="25" spans="2:6" ht="12.75" customHeight="1" x14ac:dyDescent="0.2">
      <c r="B25" s="35" t="s">
        <v>33</v>
      </c>
    </row>
    <row r="26" spans="2:6" ht="12.75" customHeight="1" thickBot="1" x14ac:dyDescent="0.25"/>
    <row r="27" spans="2:6" ht="12.75" customHeight="1" thickTop="1" x14ac:dyDescent="0.2">
      <c r="B27" s="84" t="s">
        <v>12</v>
      </c>
      <c r="C27" s="38" t="s">
        <v>0</v>
      </c>
      <c r="D27" s="38"/>
      <c r="E27" s="38"/>
      <c r="F27" s="39"/>
    </row>
    <row r="28" spans="2:6" ht="12.75" customHeight="1" thickBot="1" x14ac:dyDescent="0.25">
      <c r="B28" s="85"/>
      <c r="C28" s="46" t="s">
        <v>50</v>
      </c>
      <c r="D28" s="47"/>
      <c r="E28" s="47"/>
      <c r="F28" s="48"/>
    </row>
    <row r="29" spans="2:6" ht="12.75" customHeight="1" thickTop="1" x14ac:dyDescent="0.2">
      <c r="B29" s="49"/>
      <c r="C29" s="50"/>
      <c r="D29" s="50"/>
      <c r="E29" s="50"/>
      <c r="F29" s="51"/>
    </row>
    <row r="30" spans="2:6" ht="12.75" customHeight="1" x14ac:dyDescent="0.2">
      <c r="B30" s="33" t="s">
        <v>48</v>
      </c>
      <c r="C30" s="41" t="s">
        <v>15</v>
      </c>
      <c r="D30" s="52"/>
      <c r="E30" s="52"/>
      <c r="F30" s="53"/>
    </row>
    <row r="31" spans="2:6" ht="13.5" customHeight="1" x14ac:dyDescent="0.2">
      <c r="B31" s="54"/>
      <c r="C31" s="41"/>
      <c r="D31" s="52"/>
      <c r="E31" s="52"/>
      <c r="F31" s="53"/>
    </row>
    <row r="32" spans="2:6" ht="12.75" customHeight="1" x14ac:dyDescent="0.2">
      <c r="B32" s="55"/>
      <c r="C32" s="52"/>
      <c r="D32" s="52"/>
      <c r="E32" s="52"/>
      <c r="F32" s="53"/>
    </row>
    <row r="33" spans="1:7" ht="12.75" customHeight="1" x14ac:dyDescent="0.2">
      <c r="B33" s="55"/>
      <c r="C33" s="52"/>
      <c r="D33" s="52"/>
      <c r="E33" s="52"/>
      <c r="F33" s="53"/>
    </row>
    <row r="34" spans="1:7" ht="12.75" customHeight="1" x14ac:dyDescent="0.2">
      <c r="B34" s="55"/>
      <c r="C34" s="52"/>
      <c r="D34" s="52"/>
      <c r="E34" s="52"/>
      <c r="F34" s="53"/>
    </row>
    <row r="35" spans="1:7" ht="12.75" customHeight="1" x14ac:dyDescent="0.2">
      <c r="B35" s="55"/>
      <c r="C35" s="52"/>
      <c r="D35" s="52"/>
      <c r="E35" s="52"/>
      <c r="F35" s="53"/>
    </row>
    <row r="36" spans="1:7" x14ac:dyDescent="0.2">
      <c r="B36" s="55"/>
      <c r="C36" s="52"/>
      <c r="D36" s="52"/>
      <c r="E36" s="52"/>
      <c r="F36" s="53"/>
    </row>
    <row r="37" spans="1:7" x14ac:dyDescent="0.2">
      <c r="B37" s="55"/>
      <c r="C37" s="52"/>
      <c r="D37" s="52"/>
      <c r="E37" s="52"/>
      <c r="F37" s="53"/>
    </row>
    <row r="38" spans="1:7" x14ac:dyDescent="0.2">
      <c r="B38" s="55"/>
      <c r="C38" s="52"/>
      <c r="D38" s="52"/>
      <c r="E38" s="52"/>
      <c r="F38" s="53"/>
    </row>
    <row r="39" spans="1:7" x14ac:dyDescent="0.2">
      <c r="B39" s="55"/>
      <c r="C39" s="52"/>
      <c r="D39" s="52"/>
      <c r="E39" s="52"/>
      <c r="F39" s="53"/>
    </row>
    <row r="40" spans="1:7" x14ac:dyDescent="0.2">
      <c r="B40" s="55"/>
      <c r="C40" s="52"/>
      <c r="D40" s="52"/>
      <c r="E40" s="52"/>
      <c r="F40" s="53"/>
    </row>
    <row r="41" spans="1:7" x14ac:dyDescent="0.2">
      <c r="B41" s="55"/>
      <c r="C41" s="52"/>
      <c r="D41" s="52"/>
      <c r="E41" s="52"/>
      <c r="F41" s="53"/>
    </row>
    <row r="42" spans="1:7" x14ac:dyDescent="0.2">
      <c r="B42" s="55"/>
      <c r="C42" s="52"/>
      <c r="D42" s="52"/>
      <c r="E42" s="52"/>
      <c r="F42" s="53"/>
    </row>
    <row r="43" spans="1:7" ht="12.75" customHeight="1" thickBot="1" x14ac:dyDescent="0.25">
      <c r="B43" s="56"/>
      <c r="C43" s="57"/>
      <c r="D43" s="57"/>
      <c r="E43" s="57"/>
      <c r="F43" s="58"/>
    </row>
    <row r="44" spans="1:7" ht="12.75" customHeight="1" thickTop="1" x14ac:dyDescent="0.2"/>
    <row r="45" spans="1:7" x14ac:dyDescent="0.2">
      <c r="A45" s="3"/>
      <c r="B45" s="13"/>
      <c r="C45" s="13"/>
      <c r="D45" s="13"/>
      <c r="E45" s="13"/>
      <c r="F45" s="13"/>
      <c r="G45" s="13"/>
    </row>
    <row r="46" spans="1:7" x14ac:dyDescent="0.2">
      <c r="A46" s="3"/>
      <c r="D46" s="3"/>
      <c r="E46" s="3"/>
      <c r="F46" s="3"/>
      <c r="G46" s="3"/>
    </row>
    <row r="47" spans="1:7" x14ac:dyDescent="0.2">
      <c r="A47" s="3"/>
    </row>
    <row r="48" spans="1:7" x14ac:dyDescent="0.2">
      <c r="A48" s="3"/>
      <c r="B48" s="5"/>
      <c r="C48" s="5"/>
    </row>
    <row r="49" spans="1:2" x14ac:dyDescent="0.2">
      <c r="A49" s="3"/>
      <c r="B49" s="13"/>
    </row>
    <row r="50" spans="1:2" x14ac:dyDescent="0.2">
      <c r="A50" s="3"/>
      <c r="B50" s="13"/>
    </row>
  </sheetData>
  <sheetProtection selectLockedCells="1"/>
  <mergeCells count="2">
    <mergeCell ref="B27:B28"/>
    <mergeCell ref="A1:G7"/>
  </mergeCells>
  <printOptions horizontalCentered="1"/>
  <pageMargins left="0.9055118110236221" right="0.78740157480314965" top="0.74803149606299213" bottom="0.74803149606299213" header="0.31496062992125984" footer="0.31496062992125984"/>
  <pageSetup paperSize="9" scale="57" orientation="portrait" r:id="rId1"/>
  <headerFooter>
    <oddFooter>&amp;L&amp;F</oddFooter>
  </headerFooter>
  <drawing r:id="rId2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>
    <pageSetUpPr fitToPage="1"/>
  </sheetPr>
  <dimension ref="A1:M59"/>
  <sheetViews>
    <sheetView view="pageBreakPreview" topLeftCell="B1" zoomScale="80" zoomScaleNormal="80" zoomScaleSheetLayoutView="80" workbookViewId="0">
      <selection activeCell="B1" sqref="B1"/>
    </sheetView>
  </sheetViews>
  <sheetFormatPr defaultRowHeight="12.75" x14ac:dyDescent="0.2"/>
  <cols>
    <col min="1" max="1" width="0" hidden="1" customWidth="1"/>
    <col min="2" max="13" width="9.7109375" customWidth="1"/>
  </cols>
  <sheetData>
    <row r="1" spans="1:13" ht="30" x14ac:dyDescent="0.4">
      <c r="B1" s="64" t="s">
        <v>1</v>
      </c>
      <c r="C1" s="65"/>
      <c r="D1" s="65"/>
      <c r="E1" s="65"/>
      <c r="F1" s="65"/>
      <c r="G1" s="65"/>
      <c r="H1" s="65"/>
      <c r="I1" s="65"/>
      <c r="J1" s="66"/>
      <c r="K1" s="66"/>
      <c r="L1" s="66"/>
      <c r="M1" s="67"/>
    </row>
    <row r="2" spans="1:13" ht="30" customHeight="1" x14ac:dyDescent="0.4">
      <c r="B2" s="68"/>
      <c r="C2" s="69"/>
      <c r="D2" s="69"/>
      <c r="E2" s="69"/>
      <c r="F2" s="69"/>
      <c r="G2" s="69"/>
      <c r="H2" s="69"/>
      <c r="I2" s="69"/>
      <c r="J2" s="70"/>
      <c r="K2" s="70"/>
      <c r="L2" s="70"/>
      <c r="M2" s="71"/>
    </row>
    <row r="3" spans="1:13" ht="12.75" customHeight="1" x14ac:dyDescent="0.2">
      <c r="B3" s="72" t="s">
        <v>18</v>
      </c>
      <c r="C3" s="70"/>
      <c r="D3" s="25" t="str">
        <f>'Front Cover'!C61</f>
        <v>Bristol CC</v>
      </c>
      <c r="E3" s="25"/>
      <c r="F3" s="25"/>
      <c r="G3" s="25"/>
      <c r="H3" s="25"/>
      <c r="I3" s="25"/>
      <c r="J3" s="70"/>
      <c r="K3" s="70"/>
      <c r="L3" s="70"/>
      <c r="M3" s="71"/>
    </row>
    <row r="4" spans="1:13" ht="12.75" customHeight="1" x14ac:dyDescent="0.2">
      <c r="B4" s="72" t="s">
        <v>2</v>
      </c>
      <c r="C4" s="70"/>
      <c r="D4" s="25" t="str">
        <f>'Front Cover'!C62</f>
        <v>ID-0524-0183</v>
      </c>
      <c r="E4" s="25"/>
      <c r="F4" s="69"/>
      <c r="G4" s="69"/>
      <c r="H4" s="69"/>
      <c r="I4" s="69"/>
      <c r="J4" s="70"/>
      <c r="K4" s="70"/>
      <c r="L4" s="70"/>
      <c r="M4" s="71"/>
    </row>
    <row r="5" spans="1:13" s="4" customFormat="1" ht="12.75" customHeight="1" x14ac:dyDescent="0.2">
      <c r="B5" s="72" t="s">
        <v>28</v>
      </c>
      <c r="C5" s="70"/>
      <c r="D5" s="25" t="str">
        <f>'Front Cover'!C63</f>
        <v>Site 3a</v>
      </c>
      <c r="E5" s="25"/>
      <c r="F5" s="70"/>
      <c r="G5" s="70"/>
      <c r="H5" s="70"/>
      <c r="I5" s="70"/>
      <c r="J5" s="70"/>
      <c r="K5" s="70"/>
      <c r="L5" s="70"/>
      <c r="M5" s="71"/>
    </row>
    <row r="6" spans="1:13" s="4" customFormat="1" ht="12.75" customHeight="1" x14ac:dyDescent="0.2">
      <c r="B6" s="72" t="s">
        <v>27</v>
      </c>
      <c r="C6" s="70"/>
      <c r="D6" s="25" t="str">
        <f>'Front Cover'!C64</f>
        <v>B3120 North Street EB (bstdjpg)</v>
      </c>
      <c r="E6" s="73"/>
      <c r="F6" s="70"/>
      <c r="G6" s="70"/>
      <c r="H6" s="70"/>
      <c r="I6" s="70"/>
      <c r="J6" s="70"/>
      <c r="K6" s="70"/>
      <c r="L6" s="70"/>
      <c r="M6" s="71"/>
    </row>
    <row r="7" spans="1:13" s="4" customFormat="1" ht="12.75" customHeight="1" x14ac:dyDescent="0.2">
      <c r="B7" s="72" t="s">
        <v>30</v>
      </c>
      <c r="C7" s="70"/>
      <c r="D7" s="25" t="str">
        <f>'Front Cover'!C65</f>
        <v>11.06.2024 and 12.06.2024</v>
      </c>
      <c r="E7" s="25"/>
      <c r="F7" s="70"/>
      <c r="G7" s="70"/>
      <c r="H7" s="70"/>
      <c r="I7" s="70"/>
      <c r="J7" s="70"/>
      <c r="K7" s="70"/>
      <c r="L7" s="70"/>
      <c r="M7" s="71"/>
    </row>
    <row r="8" spans="1:13" s="4" customFormat="1" ht="12.75" customHeight="1" x14ac:dyDescent="0.2">
      <c r="B8" s="72" t="s">
        <v>14</v>
      </c>
      <c r="C8" s="70"/>
      <c r="D8" s="25" t="str">
        <f>'Front Cover'!C66</f>
        <v>Boarding and Alighting</v>
      </c>
      <c r="E8" s="25"/>
      <c r="F8" s="70"/>
      <c r="G8" s="70"/>
      <c r="H8" s="70"/>
      <c r="I8" s="70"/>
      <c r="J8" s="70"/>
      <c r="K8" s="70"/>
      <c r="L8" s="70"/>
      <c r="M8" s="71"/>
    </row>
    <row r="9" spans="1:13" s="4" customFormat="1" ht="12.75" customHeight="1" thickBot="1" x14ac:dyDescent="0.25">
      <c r="B9" s="74"/>
      <c r="C9"/>
      <c r="D9" s="13"/>
      <c r="F9"/>
      <c r="G9"/>
      <c r="H9"/>
      <c r="I9"/>
      <c r="J9"/>
      <c r="K9"/>
      <c r="L9"/>
      <c r="M9" s="75"/>
    </row>
    <row r="10" spans="1:13" s="4" customFormat="1" ht="12.75" customHeight="1" thickBot="1" x14ac:dyDescent="0.25">
      <c r="B10" s="98" t="s">
        <v>19</v>
      </c>
      <c r="C10" s="98"/>
      <c r="D10" s="98"/>
      <c r="E10" s="98"/>
      <c r="F10" s="98" t="s">
        <v>20</v>
      </c>
      <c r="G10" s="98"/>
      <c r="H10" s="98"/>
      <c r="I10" s="98"/>
      <c r="J10" s="98" t="s">
        <v>21</v>
      </c>
      <c r="K10" s="98"/>
      <c r="L10" s="98"/>
      <c r="M10" s="98"/>
    </row>
    <row r="11" spans="1:13" s="4" customFormat="1" ht="12.75" customHeight="1" thickBot="1" x14ac:dyDescent="0.25">
      <c r="A11" s="17" t="s">
        <v>22</v>
      </c>
      <c r="B11" s="99">
        <v>51.440404000000001</v>
      </c>
      <c r="C11" s="99"/>
      <c r="D11" s="99"/>
      <c r="E11" s="99"/>
      <c r="F11" s="99">
        <v>-2.6102479999999999</v>
      </c>
      <c r="G11" s="99"/>
      <c r="H11" s="99"/>
      <c r="I11" s="99"/>
      <c r="J11" s="100" t="str">
        <f>HYPERLINK(A14,"Click Here")</f>
        <v>Click Here</v>
      </c>
      <c r="K11" s="99"/>
      <c r="L11" s="99"/>
      <c r="M11" s="99"/>
    </row>
    <row r="12" spans="1:13" s="4" customFormat="1" ht="12.75" customHeight="1" thickBot="1" x14ac:dyDescent="0.25">
      <c r="A12" s="17" t="str">
        <f>CONCATENATE(B11,",",F11)</f>
        <v>51.440404,-2.610248</v>
      </c>
      <c r="B12" s="86" t="s">
        <v>26</v>
      </c>
      <c r="C12" s="87"/>
      <c r="D12" s="87"/>
      <c r="E12" s="87"/>
      <c r="F12" s="87"/>
      <c r="G12" s="87"/>
      <c r="H12" s="87"/>
      <c r="I12" s="87"/>
      <c r="J12" s="87"/>
      <c r="K12" s="87"/>
      <c r="L12" s="87"/>
      <c r="M12" s="88"/>
    </row>
    <row r="13" spans="1:13" s="4" customFormat="1" ht="12.75" customHeight="1" x14ac:dyDescent="0.2">
      <c r="A13" s="18" t="s">
        <v>23</v>
      </c>
      <c r="B13" s="6"/>
      <c r="C13" s="7"/>
      <c r="D13" s="7"/>
      <c r="E13" s="7"/>
      <c r="F13" s="7"/>
      <c r="G13" s="7"/>
      <c r="H13" s="7"/>
      <c r="I13" s="7"/>
      <c r="J13" s="7"/>
      <c r="K13" s="7"/>
      <c r="L13" s="7"/>
      <c r="M13" s="14"/>
    </row>
    <row r="14" spans="1:13" s="4" customFormat="1" ht="12.75" customHeight="1" x14ac:dyDescent="0.2">
      <c r="A14" s="17" t="str">
        <f>CONCATENATE(A11,A12,A13)</f>
        <v>http://maps.google.co.uk/maps?hl=en&amp;safe=off&amp;q=51.440404,-2.610248&amp;cr=countryUK|countryGB&amp;um=1&amp;ie=UTF-8&amp;sa=N&amp;tab=wl</v>
      </c>
      <c r="B14" s="9"/>
      <c r="C14" s="8"/>
      <c r="D14" s="8"/>
      <c r="E14" s="8"/>
      <c r="F14" s="8"/>
      <c r="G14" s="8"/>
      <c r="H14" s="8"/>
      <c r="I14" s="8"/>
      <c r="J14" s="8"/>
      <c r="K14" s="8"/>
      <c r="L14" s="8"/>
      <c r="M14" s="15"/>
    </row>
    <row r="15" spans="1:13" s="8" customFormat="1" ht="12.75" customHeight="1" x14ac:dyDescent="0.2">
      <c r="B15" s="9"/>
      <c r="M15" s="15"/>
    </row>
    <row r="16" spans="1:13" s="8" customFormat="1" ht="12.75" customHeight="1" x14ac:dyDescent="0.2">
      <c r="B16" s="9"/>
      <c r="M16" s="15"/>
    </row>
    <row r="17" spans="2:13" s="8" customFormat="1" ht="12.75" customHeight="1" x14ac:dyDescent="0.2">
      <c r="B17" s="9"/>
      <c r="M17" s="15"/>
    </row>
    <row r="18" spans="2:13" s="8" customFormat="1" ht="12.75" customHeight="1" x14ac:dyDescent="0.2">
      <c r="B18" s="9"/>
      <c r="M18" s="15"/>
    </row>
    <row r="19" spans="2:13" s="8" customFormat="1" ht="12.75" customHeight="1" x14ac:dyDescent="0.2">
      <c r="B19" s="9"/>
      <c r="M19" s="15"/>
    </row>
    <row r="20" spans="2:13" s="8" customFormat="1" ht="12.75" customHeight="1" x14ac:dyDescent="0.2">
      <c r="B20" s="9"/>
      <c r="M20" s="15"/>
    </row>
    <row r="21" spans="2:13" s="8" customFormat="1" ht="12.75" customHeight="1" x14ac:dyDescent="0.2">
      <c r="B21" s="9"/>
      <c r="M21" s="15"/>
    </row>
    <row r="22" spans="2:13" s="8" customFormat="1" ht="12.75" customHeight="1" x14ac:dyDescent="0.2">
      <c r="B22" s="9"/>
      <c r="M22" s="15"/>
    </row>
    <row r="23" spans="2:13" s="8" customFormat="1" ht="12.75" customHeight="1" x14ac:dyDescent="0.2">
      <c r="B23" s="9"/>
      <c r="M23" s="15"/>
    </row>
    <row r="24" spans="2:13" s="8" customFormat="1" ht="12.75" customHeight="1" x14ac:dyDescent="0.2">
      <c r="B24" s="9"/>
      <c r="M24" s="15"/>
    </row>
    <row r="25" spans="2:13" s="8" customFormat="1" ht="12.75" customHeight="1" x14ac:dyDescent="0.2">
      <c r="B25" s="9"/>
      <c r="M25" s="15"/>
    </row>
    <row r="26" spans="2:13" s="8" customFormat="1" ht="12.75" customHeight="1" x14ac:dyDescent="0.2">
      <c r="B26" s="9"/>
      <c r="M26" s="15"/>
    </row>
    <row r="27" spans="2:13" s="8" customFormat="1" ht="12.75" customHeight="1" x14ac:dyDescent="0.2">
      <c r="B27" s="9"/>
      <c r="M27" s="15"/>
    </row>
    <row r="28" spans="2:13" s="8" customFormat="1" ht="12.75" customHeight="1" x14ac:dyDescent="0.2">
      <c r="B28" s="9"/>
      <c r="M28" s="15"/>
    </row>
    <row r="29" spans="2:13" s="8" customFormat="1" ht="12.75" customHeight="1" x14ac:dyDescent="0.2">
      <c r="B29" s="9"/>
      <c r="M29" s="15"/>
    </row>
    <row r="30" spans="2:13" s="8" customFormat="1" ht="12.75" customHeight="1" x14ac:dyDescent="0.2">
      <c r="B30" s="9"/>
      <c r="M30" s="15"/>
    </row>
    <row r="31" spans="2:13" s="8" customFormat="1" ht="12.75" customHeight="1" x14ac:dyDescent="0.2">
      <c r="B31" s="9"/>
      <c r="M31" s="15"/>
    </row>
    <row r="32" spans="2:13" s="8" customFormat="1" ht="12.75" customHeight="1" x14ac:dyDescent="0.2">
      <c r="B32" s="9"/>
      <c r="M32" s="15"/>
    </row>
    <row r="33" spans="2:13" s="8" customFormat="1" ht="12.75" customHeight="1" x14ac:dyDescent="0.2">
      <c r="B33" s="9"/>
      <c r="M33" s="15"/>
    </row>
    <row r="34" spans="2:13" s="8" customFormat="1" ht="12.75" customHeight="1" x14ac:dyDescent="0.2">
      <c r="B34" s="9"/>
      <c r="M34" s="15"/>
    </row>
    <row r="35" spans="2:13" s="8" customFormat="1" ht="12.75" customHeight="1" x14ac:dyDescent="0.2">
      <c r="B35" s="9"/>
      <c r="M35" s="15"/>
    </row>
    <row r="36" spans="2:13" s="8" customFormat="1" ht="12.75" customHeight="1" x14ac:dyDescent="0.2">
      <c r="B36" s="9"/>
      <c r="M36" s="15"/>
    </row>
    <row r="37" spans="2:13" s="8" customFormat="1" ht="12.75" customHeight="1" x14ac:dyDescent="0.2">
      <c r="B37" s="9"/>
      <c r="M37" s="15"/>
    </row>
    <row r="38" spans="2:13" s="8" customFormat="1" ht="12.75" customHeight="1" x14ac:dyDescent="0.2">
      <c r="B38" s="9"/>
      <c r="M38" s="15"/>
    </row>
    <row r="39" spans="2:13" s="8" customFormat="1" ht="12.75" customHeight="1" x14ac:dyDescent="0.2">
      <c r="B39" s="9"/>
      <c r="M39" s="15"/>
    </row>
    <row r="40" spans="2:13" s="8" customFormat="1" ht="12.75" customHeight="1" x14ac:dyDescent="0.2">
      <c r="B40" s="9"/>
      <c r="M40" s="15"/>
    </row>
    <row r="41" spans="2:13" s="8" customFormat="1" ht="12.75" customHeight="1" x14ac:dyDescent="0.2">
      <c r="B41" s="9"/>
      <c r="M41" s="15"/>
    </row>
    <row r="42" spans="2:13" s="8" customFormat="1" ht="12.75" customHeight="1" x14ac:dyDescent="0.2">
      <c r="B42" s="9"/>
      <c r="M42" s="15"/>
    </row>
    <row r="43" spans="2:13" s="8" customFormat="1" ht="12.75" customHeight="1" x14ac:dyDescent="0.2">
      <c r="B43" s="9"/>
      <c r="M43" s="15"/>
    </row>
    <row r="44" spans="2:13" s="8" customFormat="1" ht="12.75" customHeight="1" x14ac:dyDescent="0.2">
      <c r="B44" s="9"/>
      <c r="M44" s="15"/>
    </row>
    <row r="45" spans="2:13" s="8" customFormat="1" ht="12.75" customHeight="1" x14ac:dyDescent="0.2">
      <c r="B45" s="9"/>
      <c r="M45" s="15"/>
    </row>
    <row r="46" spans="2:13" s="8" customFormat="1" ht="12.75" customHeight="1" thickBot="1" x14ac:dyDescent="0.25">
      <c r="B46" s="10"/>
      <c r="C46" s="11"/>
      <c r="D46" s="11"/>
      <c r="E46" s="11"/>
      <c r="F46" s="11"/>
      <c r="G46" s="11"/>
      <c r="H46" s="11"/>
      <c r="I46" s="11"/>
      <c r="J46" s="11"/>
      <c r="K46" s="11"/>
      <c r="L46" s="11"/>
      <c r="M46" s="16"/>
    </row>
    <row r="47" spans="2:13" s="8" customFormat="1" ht="12.75" customHeight="1" thickBot="1" x14ac:dyDescent="0.25">
      <c r="B47" s="101" t="s">
        <v>34</v>
      </c>
      <c r="C47" s="102"/>
      <c r="D47" s="102"/>
      <c r="E47" s="102"/>
      <c r="F47" s="102"/>
      <c r="G47" s="102"/>
      <c r="H47" s="102"/>
      <c r="I47" s="102"/>
      <c r="J47" s="102"/>
      <c r="K47" s="102"/>
      <c r="L47" s="102"/>
      <c r="M47" s="103"/>
    </row>
    <row r="48" spans="2:13" s="8" customFormat="1" ht="12.75" customHeight="1" x14ac:dyDescent="0.2">
      <c r="B48" s="89"/>
      <c r="C48" s="90"/>
      <c r="D48" s="90"/>
      <c r="E48" s="90"/>
      <c r="F48" s="90"/>
      <c r="G48" s="90"/>
      <c r="H48" s="90"/>
      <c r="I48" s="90"/>
      <c r="J48" s="90"/>
      <c r="K48" s="90"/>
      <c r="L48" s="90"/>
      <c r="M48" s="91"/>
    </row>
    <row r="49" spans="2:13" ht="12.75" customHeight="1" x14ac:dyDescent="0.2">
      <c r="B49" s="92"/>
      <c r="C49" s="93"/>
      <c r="D49" s="93"/>
      <c r="E49" s="93"/>
      <c r="F49" s="93"/>
      <c r="G49" s="93"/>
      <c r="H49" s="93"/>
      <c r="I49" s="93"/>
      <c r="J49" s="93"/>
      <c r="K49" s="93"/>
      <c r="L49" s="93"/>
      <c r="M49" s="94"/>
    </row>
    <row r="50" spans="2:13" ht="12.75" customHeight="1" x14ac:dyDescent="0.2">
      <c r="B50" s="92"/>
      <c r="C50" s="93"/>
      <c r="D50" s="93"/>
      <c r="E50" s="93"/>
      <c r="F50" s="93"/>
      <c r="G50" s="93"/>
      <c r="H50" s="93"/>
      <c r="I50" s="93"/>
      <c r="J50" s="93"/>
      <c r="K50" s="93"/>
      <c r="L50" s="93"/>
      <c r="M50" s="94"/>
    </row>
    <row r="51" spans="2:13" ht="12.75" customHeight="1" x14ac:dyDescent="0.2">
      <c r="B51" s="92"/>
      <c r="C51" s="93"/>
      <c r="D51" s="93"/>
      <c r="E51" s="93"/>
      <c r="F51" s="93"/>
      <c r="G51" s="93"/>
      <c r="H51" s="93"/>
      <c r="I51" s="93"/>
      <c r="J51" s="93"/>
      <c r="K51" s="93"/>
      <c r="L51" s="93"/>
      <c r="M51" s="94"/>
    </row>
    <row r="52" spans="2:13" ht="12.75" customHeight="1" x14ac:dyDescent="0.2">
      <c r="B52" s="92"/>
      <c r="C52" s="93"/>
      <c r="D52" s="93"/>
      <c r="E52" s="93"/>
      <c r="F52" s="93"/>
      <c r="G52" s="93"/>
      <c r="H52" s="93"/>
      <c r="I52" s="93"/>
      <c r="J52" s="93"/>
      <c r="K52" s="93"/>
      <c r="L52" s="93"/>
      <c r="M52" s="94"/>
    </row>
    <row r="53" spans="2:13" ht="12.75" customHeight="1" x14ac:dyDescent="0.2">
      <c r="B53" s="92"/>
      <c r="C53" s="93"/>
      <c r="D53" s="93"/>
      <c r="E53" s="93"/>
      <c r="F53" s="93"/>
      <c r="G53" s="93"/>
      <c r="H53" s="93"/>
      <c r="I53" s="93"/>
      <c r="J53" s="93"/>
      <c r="K53" s="93"/>
      <c r="L53" s="93"/>
      <c r="M53" s="94"/>
    </row>
    <row r="54" spans="2:13" ht="12.75" customHeight="1" x14ac:dyDescent="0.2">
      <c r="B54" s="92"/>
      <c r="C54" s="93"/>
      <c r="D54" s="93"/>
      <c r="E54" s="93"/>
      <c r="F54" s="93"/>
      <c r="G54" s="93"/>
      <c r="H54" s="93"/>
      <c r="I54" s="93"/>
      <c r="J54" s="93"/>
      <c r="K54" s="93"/>
      <c r="L54" s="93"/>
      <c r="M54" s="94"/>
    </row>
    <row r="55" spans="2:13" ht="12.75" customHeight="1" x14ac:dyDescent="0.2">
      <c r="B55" s="92"/>
      <c r="C55" s="93"/>
      <c r="D55" s="93"/>
      <c r="E55" s="93"/>
      <c r="F55" s="93"/>
      <c r="G55" s="93"/>
      <c r="H55" s="93"/>
      <c r="I55" s="93"/>
      <c r="J55" s="93"/>
      <c r="K55" s="93"/>
      <c r="L55" s="93"/>
      <c r="M55" s="94"/>
    </row>
    <row r="56" spans="2:13" ht="12.75" customHeight="1" thickBot="1" x14ac:dyDescent="0.25">
      <c r="B56" s="95"/>
      <c r="C56" s="96"/>
      <c r="D56" s="96"/>
      <c r="E56" s="96"/>
      <c r="F56" s="96"/>
      <c r="G56" s="96"/>
      <c r="H56" s="96"/>
      <c r="I56" s="96"/>
      <c r="J56" s="96"/>
      <c r="K56" s="96"/>
      <c r="L56" s="96"/>
      <c r="M56" s="97"/>
    </row>
    <row r="57" spans="2:13" ht="12.75" customHeight="1" x14ac:dyDescent="0.2"/>
    <row r="58" spans="2:13" ht="12.75" customHeight="1" x14ac:dyDescent="0.2"/>
    <row r="59" spans="2:13" ht="12.75" customHeight="1" x14ac:dyDescent="0.2"/>
  </sheetData>
  <sheetProtection selectLockedCells="1"/>
  <mergeCells count="9">
    <mergeCell ref="B12:M12"/>
    <mergeCell ref="B48:M56"/>
    <mergeCell ref="B10:E10"/>
    <mergeCell ref="F10:I10"/>
    <mergeCell ref="J10:M10"/>
    <mergeCell ref="B11:E11"/>
    <mergeCell ref="F11:I11"/>
    <mergeCell ref="J11:M11"/>
    <mergeCell ref="B47:M47"/>
  </mergeCells>
  <hyperlinks>
    <hyperlink ref="A13" r:id="rId1" display="http://maps.google.co.uk/maps?hl=en&amp;safe=off&amp;q=(&quot;E30&quot;,&quot;E31&quot;&amp;cr=countryUK|countryGB&amp;um=1&amp;ie=UTF-8&amp;sa=N&amp;tab=wl" xr:uid="{00000000-0004-0000-0300-000000000000}"/>
  </hyperlinks>
  <pageMargins left="0.9055118110236221" right="0.78740157480314965" top="0.74803149606299213" bottom="0.74803149606299213" header="0.31496062992125984" footer="0.31496062992125984"/>
  <pageSetup paperSize="9" scale="73" orientation="portrait" r:id="rId2"/>
  <headerFooter>
    <oddFooter>&amp;L&amp;F</oddFooter>
  </headerFooter>
  <drawing r:id="rId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sheetPr>
    <pageSetUpPr fitToPage="1"/>
  </sheetPr>
  <dimension ref="A1:G60"/>
  <sheetViews>
    <sheetView view="pageBreakPreview" zoomScale="80" zoomScaleNormal="70" zoomScaleSheetLayoutView="80" workbookViewId="0"/>
  </sheetViews>
  <sheetFormatPr defaultRowHeight="12.75" x14ac:dyDescent="0.2"/>
  <cols>
    <col min="1" max="3" width="17" style="2" customWidth="1"/>
    <col min="4" max="4" width="15.7109375" style="2" customWidth="1"/>
    <col min="5" max="6" width="14.7109375" style="2" customWidth="1"/>
    <col min="7" max="7" width="9.7109375" style="2" customWidth="1"/>
    <col min="8" max="16384" width="9.140625" style="2"/>
  </cols>
  <sheetData>
    <row r="1" spans="1:7" s="1" customFormat="1" ht="30" x14ac:dyDescent="0.2">
      <c r="A1" s="59" t="s">
        <v>1</v>
      </c>
      <c r="B1" s="59"/>
      <c r="C1" s="59"/>
      <c r="D1" s="59"/>
      <c r="E1" s="60"/>
      <c r="F1" s="60"/>
      <c r="G1" s="60"/>
    </row>
    <row r="2" spans="1:7" s="1" customFormat="1" ht="30" customHeight="1" x14ac:dyDescent="0.2">
      <c r="A2" s="61"/>
      <c r="B2" s="61"/>
      <c r="C2" s="61"/>
      <c r="D2" s="61"/>
      <c r="E2" s="60"/>
      <c r="F2" s="60"/>
      <c r="G2" s="60"/>
    </row>
    <row r="3" spans="1:7" s="1" customFormat="1" ht="12.75" customHeight="1" x14ac:dyDescent="0.2">
      <c r="A3" s="26" t="s">
        <v>18</v>
      </c>
      <c r="B3" s="62" t="str">
        <f>'Front Cover'!C61</f>
        <v>Bristol CC</v>
      </c>
      <c r="C3" s="62"/>
      <c r="D3" s="62"/>
      <c r="E3" s="76"/>
      <c r="F3" s="60"/>
      <c r="G3" s="60"/>
    </row>
    <row r="4" spans="1:7" s="1" customFormat="1" ht="12.75" customHeight="1" x14ac:dyDescent="0.2">
      <c r="A4" s="26" t="s">
        <v>2</v>
      </c>
      <c r="B4" s="62" t="str">
        <f>'Front Cover'!C62</f>
        <v>ID-0524-0183</v>
      </c>
      <c r="C4" s="62"/>
      <c r="D4" s="62"/>
      <c r="E4" s="76"/>
      <c r="F4" s="60"/>
      <c r="G4" s="60"/>
    </row>
    <row r="5" spans="1:7" s="1" customFormat="1" ht="12.75" customHeight="1" x14ac:dyDescent="0.2">
      <c r="A5" s="26" t="s">
        <v>28</v>
      </c>
      <c r="B5" s="62" t="str">
        <f>'Front Cover'!C63</f>
        <v>Site 3a</v>
      </c>
      <c r="C5" s="62"/>
      <c r="D5" s="62"/>
      <c r="E5" s="76"/>
      <c r="F5" s="60"/>
      <c r="G5" s="60"/>
    </row>
    <row r="6" spans="1:7" s="1" customFormat="1" ht="12.75" customHeight="1" x14ac:dyDescent="0.2">
      <c r="A6" s="26" t="s">
        <v>27</v>
      </c>
      <c r="B6" s="62" t="str">
        <f>'Front Cover'!C64</f>
        <v>B3120 North Street EB (bstdjpg)</v>
      </c>
      <c r="C6" s="62"/>
      <c r="D6" s="62"/>
      <c r="E6" s="76"/>
      <c r="F6" s="60"/>
      <c r="G6" s="60"/>
    </row>
    <row r="7" spans="1:7" s="1" customFormat="1" ht="12.75" customHeight="1" x14ac:dyDescent="0.2">
      <c r="A7" s="26" t="s">
        <v>3</v>
      </c>
      <c r="B7" s="62" t="str">
        <f ca="1">LEFT(RIGHT(RIGHT(CELL("filename",$A$1),LEN(CELL("filename",$A$1))-FIND("]",CELL("filename",$A$1),1)),11),10)</f>
        <v>11.06.2024</v>
      </c>
      <c r="C7" s="62"/>
      <c r="D7" s="63" t="s">
        <v>16</v>
      </c>
      <c r="E7" s="62" t="str">
        <f>'QA &amp; Issue'!C14</f>
        <v>Robyn Short</v>
      </c>
      <c r="F7" s="76"/>
      <c r="G7" s="60"/>
    </row>
    <row r="8" spans="1:7" s="1" customFormat="1" ht="12.75" customHeight="1" x14ac:dyDescent="0.2">
      <c r="A8" s="26" t="s">
        <v>14</v>
      </c>
      <c r="B8" s="62" t="str">
        <f>'Front Cover'!C66</f>
        <v>Boarding and Alighting</v>
      </c>
      <c r="C8" s="62"/>
      <c r="D8" s="63" t="s">
        <v>17</v>
      </c>
      <c r="E8" s="62" t="str">
        <f>'QA &amp; Issue'!C16</f>
        <v>Luke Martin</v>
      </c>
      <c r="F8" s="76"/>
      <c r="G8" s="60"/>
    </row>
    <row r="9" spans="1:7" ht="12.75" customHeight="1" thickBot="1" x14ac:dyDescent="0.25">
      <c r="F9" s="21"/>
    </row>
    <row r="10" spans="1:7" ht="27" thickTop="1" thickBot="1" x14ac:dyDescent="0.25">
      <c r="A10" s="77" t="s">
        <v>35</v>
      </c>
      <c r="B10" s="77" t="s">
        <v>38</v>
      </c>
      <c r="C10" s="77" t="s">
        <v>39</v>
      </c>
      <c r="D10" s="77" t="s">
        <v>40</v>
      </c>
      <c r="E10" s="77" t="s">
        <v>36</v>
      </c>
      <c r="F10" s="77" t="s">
        <v>37</v>
      </c>
    </row>
    <row r="11" spans="1:7" ht="13.5" customHeight="1" thickTop="1" x14ac:dyDescent="0.2">
      <c r="A11" s="22">
        <v>0.25204861111111099</v>
      </c>
      <c r="B11" s="22">
        <v>0.2525</v>
      </c>
      <c r="C11" s="22">
        <f>B11-A11</f>
        <v>4.5138888888901496E-4</v>
      </c>
      <c r="D11" s="78">
        <v>24</v>
      </c>
      <c r="E11" s="19">
        <v>1</v>
      </c>
      <c r="F11" s="19">
        <v>0</v>
      </c>
    </row>
    <row r="12" spans="1:7" ht="13.5" customHeight="1" x14ac:dyDescent="0.2">
      <c r="A12" s="23">
        <v>0.26848379629629598</v>
      </c>
      <c r="B12" s="22">
        <v>0.268703703703704</v>
      </c>
      <c r="C12" s="22">
        <f t="shared" ref="C12:C57" si="0">B12-A12</f>
        <v>2.199074074080154E-4</v>
      </c>
      <c r="D12" s="78">
        <v>24</v>
      </c>
      <c r="E12" s="19">
        <v>2</v>
      </c>
      <c r="F12" s="19">
        <v>0</v>
      </c>
    </row>
    <row r="13" spans="1:7" ht="13.5" customHeight="1" x14ac:dyDescent="0.2">
      <c r="A13" s="23">
        <v>0.27990740740740699</v>
      </c>
      <c r="B13" s="22">
        <v>0.28012731481481501</v>
      </c>
      <c r="C13" s="22">
        <f t="shared" si="0"/>
        <v>2.199074074080154E-4</v>
      </c>
      <c r="D13" s="78">
        <v>24</v>
      </c>
      <c r="E13" s="20">
        <v>2</v>
      </c>
      <c r="F13" s="20">
        <v>0</v>
      </c>
    </row>
    <row r="14" spans="1:7" ht="13.5" customHeight="1" x14ac:dyDescent="0.2">
      <c r="A14" s="23">
        <v>0.29758101851851898</v>
      </c>
      <c r="B14" s="22">
        <v>0.29810185185185201</v>
      </c>
      <c r="C14" s="22">
        <f t="shared" si="0"/>
        <v>5.2083333333302617E-4</v>
      </c>
      <c r="D14" s="78">
        <v>24</v>
      </c>
      <c r="E14" s="20">
        <v>8</v>
      </c>
      <c r="F14" s="20">
        <v>0</v>
      </c>
    </row>
    <row r="15" spans="1:7" ht="13.5" customHeight="1" x14ac:dyDescent="0.2">
      <c r="A15" s="23">
        <v>0.31160879629629601</v>
      </c>
      <c r="B15" s="22">
        <v>0.31201388888888898</v>
      </c>
      <c r="C15" s="22">
        <f t="shared" si="0"/>
        <v>4.0509259259297048E-4</v>
      </c>
      <c r="D15" s="78">
        <v>24</v>
      </c>
      <c r="E15" s="20">
        <v>3</v>
      </c>
      <c r="F15" s="20">
        <v>0</v>
      </c>
    </row>
    <row r="16" spans="1:7" ht="13.5" customHeight="1" x14ac:dyDescent="0.2">
      <c r="A16" s="23">
        <v>0.32090277777777798</v>
      </c>
      <c r="B16" s="22">
        <v>0.32114583333333302</v>
      </c>
      <c r="C16" s="22">
        <f t="shared" si="0"/>
        <v>2.4305555555503844E-4</v>
      </c>
      <c r="D16" s="78">
        <v>24</v>
      </c>
      <c r="E16" s="20">
        <v>3</v>
      </c>
      <c r="F16" s="20">
        <v>0</v>
      </c>
    </row>
    <row r="17" spans="1:6" ht="13.5" customHeight="1" x14ac:dyDescent="0.2">
      <c r="A17" s="23">
        <v>0.33248842592592598</v>
      </c>
      <c r="B17" s="22">
        <v>0.333784722222222</v>
      </c>
      <c r="C17" s="22">
        <f t="shared" si="0"/>
        <v>1.2962962962960178E-3</v>
      </c>
      <c r="D17" s="78">
        <v>24</v>
      </c>
      <c r="E17" s="20">
        <v>14</v>
      </c>
      <c r="F17" s="20">
        <v>0</v>
      </c>
    </row>
    <row r="18" spans="1:6" ht="13.5" customHeight="1" x14ac:dyDescent="0.2">
      <c r="A18" s="23">
        <v>0.34002314814814799</v>
      </c>
      <c r="B18" s="22">
        <v>0.340208333333333</v>
      </c>
      <c r="C18" s="22">
        <f t="shared" si="0"/>
        <v>1.8518518518501059E-4</v>
      </c>
      <c r="D18" s="78">
        <v>24</v>
      </c>
      <c r="E18" s="20">
        <v>3</v>
      </c>
      <c r="F18" s="20">
        <v>0</v>
      </c>
    </row>
    <row r="19" spans="1:6" ht="13.5" customHeight="1" x14ac:dyDescent="0.2">
      <c r="A19" s="23">
        <v>0.35125000000000001</v>
      </c>
      <c r="B19" s="22">
        <v>0.35151620370370401</v>
      </c>
      <c r="C19" s="22">
        <f t="shared" si="0"/>
        <v>2.6620370370400437E-4</v>
      </c>
      <c r="D19" s="78">
        <v>24</v>
      </c>
      <c r="E19" s="20">
        <v>10</v>
      </c>
      <c r="F19" s="20">
        <v>1</v>
      </c>
    </row>
    <row r="20" spans="1:6" ht="13.5" customHeight="1" x14ac:dyDescent="0.2">
      <c r="A20" s="23">
        <v>0.361377314814815</v>
      </c>
      <c r="B20" s="22">
        <v>0.36166666666666702</v>
      </c>
      <c r="C20" s="22">
        <f t="shared" si="0"/>
        <v>2.8935185185202661E-4</v>
      </c>
      <c r="D20" s="78">
        <v>24</v>
      </c>
      <c r="E20" s="20">
        <v>7</v>
      </c>
      <c r="F20" s="20">
        <v>1</v>
      </c>
    </row>
    <row r="21" spans="1:6" ht="13.5" customHeight="1" x14ac:dyDescent="0.2">
      <c r="A21" s="23">
        <v>0.38387731481481502</v>
      </c>
      <c r="B21" s="22">
        <v>0.38535879629629599</v>
      </c>
      <c r="C21" s="22">
        <f t="shared" si="0"/>
        <v>1.4814814814809729E-3</v>
      </c>
      <c r="D21" s="78">
        <v>24</v>
      </c>
      <c r="E21" s="20">
        <v>8</v>
      </c>
      <c r="F21" s="20">
        <v>3</v>
      </c>
    </row>
    <row r="22" spans="1:6" ht="13.5" customHeight="1" x14ac:dyDescent="0.2">
      <c r="A22" s="23">
        <v>0.38973379629629601</v>
      </c>
      <c r="B22" s="22">
        <v>0.390011574074074</v>
      </c>
      <c r="C22" s="22">
        <f t="shared" si="0"/>
        <v>2.7777777777798773E-4</v>
      </c>
      <c r="D22" s="78">
        <v>23</v>
      </c>
      <c r="E22" s="20">
        <v>0</v>
      </c>
      <c r="F22" s="20">
        <v>2</v>
      </c>
    </row>
    <row r="23" spans="1:6" ht="13.5" customHeight="1" x14ac:dyDescent="0.2">
      <c r="A23" s="23">
        <v>0.39284722222222201</v>
      </c>
      <c r="B23" s="22">
        <v>0.39313657407407399</v>
      </c>
      <c r="C23" s="22">
        <f t="shared" si="0"/>
        <v>2.893518518519711E-4</v>
      </c>
      <c r="D23" s="78">
        <v>24</v>
      </c>
      <c r="E23" s="20">
        <v>4</v>
      </c>
      <c r="F23" s="20">
        <v>0</v>
      </c>
    </row>
    <row r="24" spans="1:6" ht="13.5" customHeight="1" x14ac:dyDescent="0.2">
      <c r="A24" s="23">
        <v>0.40466435185185201</v>
      </c>
      <c r="B24" s="22">
        <v>0.405208333333333</v>
      </c>
      <c r="C24" s="22">
        <f t="shared" si="0"/>
        <v>5.439814814809929E-4</v>
      </c>
      <c r="D24" s="78">
        <v>24</v>
      </c>
      <c r="E24" s="20">
        <v>8</v>
      </c>
      <c r="F24" s="20">
        <v>2</v>
      </c>
    </row>
    <row r="25" spans="1:6" ht="13.5" customHeight="1" x14ac:dyDescent="0.2">
      <c r="A25" s="23">
        <v>0.414525462962963</v>
      </c>
      <c r="B25" s="22">
        <v>0.415023148148148</v>
      </c>
      <c r="C25" s="22">
        <f t="shared" si="0"/>
        <v>4.9768518518500393E-4</v>
      </c>
      <c r="D25" s="78">
        <v>24</v>
      </c>
      <c r="E25" s="20">
        <v>4</v>
      </c>
      <c r="F25" s="20">
        <v>0</v>
      </c>
    </row>
    <row r="26" spans="1:6" ht="13.5" customHeight="1" x14ac:dyDescent="0.2">
      <c r="A26" s="23">
        <v>0.42659722222222202</v>
      </c>
      <c r="B26" s="22">
        <v>0.42748842592592601</v>
      </c>
      <c r="C26" s="22">
        <f t="shared" si="0"/>
        <v>8.9120370370399105E-4</v>
      </c>
      <c r="D26" s="78">
        <v>24</v>
      </c>
      <c r="E26" s="20">
        <v>9</v>
      </c>
      <c r="F26" s="20">
        <v>0</v>
      </c>
    </row>
    <row r="27" spans="1:6" ht="13.5" customHeight="1" x14ac:dyDescent="0.2">
      <c r="A27" s="23">
        <v>0.444849537037037</v>
      </c>
      <c r="B27" s="22">
        <v>0.44535879629629599</v>
      </c>
      <c r="C27" s="22">
        <f t="shared" si="0"/>
        <v>5.092592592589873E-4</v>
      </c>
      <c r="D27" s="78">
        <v>24</v>
      </c>
      <c r="E27" s="20">
        <v>4</v>
      </c>
      <c r="F27" s="20">
        <v>2</v>
      </c>
    </row>
    <row r="28" spans="1:6" ht="13.5" customHeight="1" x14ac:dyDescent="0.2">
      <c r="A28" s="23">
        <v>0.45464120370370398</v>
      </c>
      <c r="B28" s="22">
        <v>0.45525462962962998</v>
      </c>
      <c r="C28" s="22">
        <f t="shared" si="0"/>
        <v>6.1342592592600331E-4</v>
      </c>
      <c r="D28" s="78">
        <v>24</v>
      </c>
      <c r="E28" s="20">
        <v>4</v>
      </c>
      <c r="F28" s="20">
        <v>0</v>
      </c>
    </row>
    <row r="29" spans="1:6" ht="13.5" customHeight="1" x14ac:dyDescent="0.2">
      <c r="A29" s="23">
        <v>0.46394675925925899</v>
      </c>
      <c r="B29" s="22">
        <v>0.46438657407407402</v>
      </c>
      <c r="C29" s="22">
        <f t="shared" si="0"/>
        <v>4.398148148150316E-4</v>
      </c>
      <c r="D29" s="78">
        <v>24</v>
      </c>
      <c r="E29" s="20">
        <v>4</v>
      </c>
      <c r="F29" s="20">
        <v>0</v>
      </c>
    </row>
    <row r="30" spans="1:6" ht="13.5" customHeight="1" x14ac:dyDescent="0.2">
      <c r="A30" s="23">
        <v>0.47476851851851898</v>
      </c>
      <c r="B30" s="22">
        <v>0.475023148148148</v>
      </c>
      <c r="C30" s="22">
        <f t="shared" si="0"/>
        <v>2.546296296290218E-4</v>
      </c>
      <c r="D30" s="78">
        <v>23</v>
      </c>
      <c r="E30" s="20">
        <v>1</v>
      </c>
      <c r="F30" s="20">
        <v>0</v>
      </c>
    </row>
    <row r="31" spans="1:6" ht="13.5" customHeight="1" x14ac:dyDescent="0.2">
      <c r="A31" s="23">
        <v>0.475949074074074</v>
      </c>
      <c r="B31" s="22">
        <v>0.47611111111111099</v>
      </c>
      <c r="C31" s="22">
        <f t="shared" si="0"/>
        <v>1.6203703703698835E-4</v>
      </c>
      <c r="D31" s="78">
        <v>24</v>
      </c>
      <c r="E31" s="20">
        <v>1</v>
      </c>
      <c r="F31" s="20">
        <v>0</v>
      </c>
    </row>
    <row r="32" spans="1:6" ht="13.5" customHeight="1" x14ac:dyDescent="0.2">
      <c r="A32" s="23">
        <v>0.48577546296296298</v>
      </c>
      <c r="B32" s="22">
        <v>0.48612268518518498</v>
      </c>
      <c r="C32" s="22">
        <f t="shared" si="0"/>
        <v>3.4722222222199894E-4</v>
      </c>
      <c r="D32" s="78">
        <v>24</v>
      </c>
      <c r="E32" s="20">
        <v>5</v>
      </c>
      <c r="F32" s="20">
        <v>1</v>
      </c>
    </row>
    <row r="33" spans="1:6" ht="13.5" customHeight="1" x14ac:dyDescent="0.2">
      <c r="A33" s="23">
        <v>0.49608796296296298</v>
      </c>
      <c r="B33" s="22">
        <v>0.49662037037036999</v>
      </c>
      <c r="C33" s="22">
        <f t="shared" si="0"/>
        <v>5.3240740740700954E-4</v>
      </c>
      <c r="D33" s="78">
        <v>24</v>
      </c>
      <c r="E33" s="20">
        <v>6</v>
      </c>
      <c r="F33" s="20">
        <v>2</v>
      </c>
    </row>
    <row r="34" spans="1:6" ht="13.5" customHeight="1" x14ac:dyDescent="0.2">
      <c r="A34" s="23">
        <v>0.509467592592593</v>
      </c>
      <c r="B34" s="22">
        <v>0.510196759259259</v>
      </c>
      <c r="C34" s="22">
        <f t="shared" si="0"/>
        <v>7.2916666666600349E-4</v>
      </c>
      <c r="D34" s="78">
        <v>24</v>
      </c>
      <c r="E34" s="20">
        <v>3</v>
      </c>
      <c r="F34" s="20">
        <v>0</v>
      </c>
    </row>
    <row r="35" spans="1:6" ht="13.5" customHeight="1" x14ac:dyDescent="0.2">
      <c r="A35" s="23">
        <v>0.51567129629629604</v>
      </c>
      <c r="B35" s="22">
        <v>0.51584490740740696</v>
      </c>
      <c r="C35" s="22">
        <f t="shared" si="0"/>
        <v>1.7361111111091621E-4</v>
      </c>
      <c r="D35" s="78">
        <v>23</v>
      </c>
      <c r="E35" s="20">
        <v>0</v>
      </c>
      <c r="F35" s="20">
        <v>3</v>
      </c>
    </row>
    <row r="36" spans="1:6" ht="13.5" customHeight="1" x14ac:dyDescent="0.2">
      <c r="A36" s="23">
        <v>0.51760416666666698</v>
      </c>
      <c r="B36" s="22">
        <v>0.51773148148148196</v>
      </c>
      <c r="C36" s="22">
        <f t="shared" si="0"/>
        <v>1.2731481481498275E-4</v>
      </c>
      <c r="D36" s="78">
        <v>24</v>
      </c>
      <c r="E36" s="20">
        <v>1</v>
      </c>
      <c r="F36" s="20">
        <v>1</v>
      </c>
    </row>
    <row r="37" spans="1:6" ht="13.5" customHeight="1" x14ac:dyDescent="0.2">
      <c r="A37" s="23">
        <v>0.52668981481481503</v>
      </c>
      <c r="B37" s="22">
        <v>0.52682870370370405</v>
      </c>
      <c r="C37" s="22">
        <f t="shared" si="0"/>
        <v>1.3888888888902162E-4</v>
      </c>
      <c r="D37" s="78">
        <v>24</v>
      </c>
      <c r="E37" s="20">
        <v>1</v>
      </c>
      <c r="F37" s="20">
        <v>0</v>
      </c>
    </row>
    <row r="38" spans="1:6" ht="13.5" customHeight="1" x14ac:dyDescent="0.2">
      <c r="A38" s="23">
        <v>0.53638888888888903</v>
      </c>
      <c r="B38" s="22">
        <v>0.53678240740740701</v>
      </c>
      <c r="C38" s="22">
        <f t="shared" si="0"/>
        <v>3.9351851851798791E-4</v>
      </c>
      <c r="D38" s="78">
        <v>24</v>
      </c>
      <c r="E38" s="20">
        <v>5</v>
      </c>
      <c r="F38" s="20">
        <v>0</v>
      </c>
    </row>
    <row r="39" spans="1:6" ht="13.5" customHeight="1" x14ac:dyDescent="0.2">
      <c r="A39" s="23">
        <v>0.54708333333333303</v>
      </c>
      <c r="B39" s="22">
        <v>0.54748842592592595</v>
      </c>
      <c r="C39" s="22">
        <f t="shared" si="0"/>
        <v>4.0509259259291497E-4</v>
      </c>
      <c r="D39" s="78">
        <v>24</v>
      </c>
      <c r="E39" s="20">
        <v>6</v>
      </c>
      <c r="F39" s="20">
        <v>1</v>
      </c>
    </row>
    <row r="40" spans="1:6" ht="13.5" customHeight="1" x14ac:dyDescent="0.2">
      <c r="A40" s="23">
        <v>0.55868055555555596</v>
      </c>
      <c r="B40" s="22">
        <v>0.55925925925925901</v>
      </c>
      <c r="C40" s="22">
        <f t="shared" si="0"/>
        <v>5.7870370370305402E-4</v>
      </c>
      <c r="D40" s="78">
        <v>24</v>
      </c>
      <c r="E40" s="20">
        <v>4</v>
      </c>
      <c r="F40" s="20">
        <v>2</v>
      </c>
    </row>
    <row r="41" spans="1:6" ht="13.5" customHeight="1" x14ac:dyDescent="0.2">
      <c r="A41" s="23">
        <v>0.568888888888889</v>
      </c>
      <c r="B41" s="22">
        <v>0.56927083333333295</v>
      </c>
      <c r="C41" s="22">
        <f t="shared" si="0"/>
        <v>3.8194444444394904E-4</v>
      </c>
      <c r="D41" s="78">
        <v>24</v>
      </c>
      <c r="E41" s="20">
        <v>3</v>
      </c>
      <c r="F41" s="20">
        <v>3</v>
      </c>
    </row>
    <row r="42" spans="1:6" ht="13.5" customHeight="1" x14ac:dyDescent="0.2">
      <c r="A42" s="23">
        <v>0.58844907407407399</v>
      </c>
      <c r="B42" s="22">
        <v>0.588784722222222</v>
      </c>
      <c r="C42" s="22">
        <f t="shared" si="0"/>
        <v>3.3564814814801558E-4</v>
      </c>
      <c r="D42" s="78">
        <v>24</v>
      </c>
      <c r="E42" s="20">
        <v>3</v>
      </c>
      <c r="F42" s="20">
        <v>1</v>
      </c>
    </row>
    <row r="43" spans="1:6" ht="13.5" customHeight="1" x14ac:dyDescent="0.2">
      <c r="A43" s="23">
        <v>0.60091435185185205</v>
      </c>
      <c r="B43" s="22">
        <v>0.60118055555555605</v>
      </c>
      <c r="C43" s="22">
        <f t="shared" si="0"/>
        <v>2.6620370370400437E-4</v>
      </c>
      <c r="D43" s="78">
        <v>24</v>
      </c>
      <c r="E43" s="20">
        <v>2</v>
      </c>
      <c r="F43" s="20">
        <v>0</v>
      </c>
    </row>
    <row r="44" spans="1:6" ht="13.5" customHeight="1" x14ac:dyDescent="0.2">
      <c r="A44" s="23">
        <v>0.62150462962963005</v>
      </c>
      <c r="B44" s="22">
        <v>0.62172453703703701</v>
      </c>
      <c r="C44" s="22">
        <f t="shared" si="0"/>
        <v>2.1990740740696069E-4</v>
      </c>
      <c r="D44" s="78">
        <v>24</v>
      </c>
      <c r="E44" s="20">
        <v>2</v>
      </c>
      <c r="F44" s="20">
        <v>0</v>
      </c>
    </row>
    <row r="45" spans="1:6" ht="13.5" customHeight="1" x14ac:dyDescent="0.2">
      <c r="A45" s="23">
        <v>0.63215277777777801</v>
      </c>
      <c r="B45" s="22">
        <v>0.63262731481481504</v>
      </c>
      <c r="C45" s="22">
        <f t="shared" si="0"/>
        <v>4.745370370370372E-4</v>
      </c>
      <c r="D45" s="78">
        <v>24</v>
      </c>
      <c r="E45" s="20">
        <v>4</v>
      </c>
      <c r="F45" s="20">
        <v>1</v>
      </c>
    </row>
    <row r="46" spans="1:6" ht="13.5" customHeight="1" x14ac:dyDescent="0.2">
      <c r="A46" s="23">
        <v>0.65178240740740701</v>
      </c>
      <c r="B46" s="22">
        <v>0.65241898148148103</v>
      </c>
      <c r="C46" s="22">
        <f t="shared" si="0"/>
        <v>6.3657407407402555E-4</v>
      </c>
      <c r="D46" s="78">
        <v>24</v>
      </c>
      <c r="E46" s="20">
        <v>4</v>
      </c>
      <c r="F46" s="20">
        <v>4</v>
      </c>
    </row>
    <row r="47" spans="1:6" ht="13.5" customHeight="1" x14ac:dyDescent="0.2">
      <c r="A47" s="23">
        <v>0.66846064814814798</v>
      </c>
      <c r="B47" s="22">
        <v>0.66892361111111098</v>
      </c>
      <c r="C47" s="22">
        <f t="shared" si="0"/>
        <v>4.6296296296299833E-4</v>
      </c>
      <c r="D47" s="78">
        <v>24</v>
      </c>
      <c r="E47" s="20">
        <v>4</v>
      </c>
      <c r="F47" s="20">
        <v>1</v>
      </c>
    </row>
    <row r="48" spans="1:6" ht="13.5" customHeight="1" x14ac:dyDescent="0.2">
      <c r="A48" s="23">
        <v>0.68347222222222204</v>
      </c>
      <c r="B48" s="22">
        <v>0.68387731481481495</v>
      </c>
      <c r="C48" s="22">
        <f t="shared" si="0"/>
        <v>4.0509259259291497E-4</v>
      </c>
      <c r="D48" s="78">
        <v>24</v>
      </c>
      <c r="E48" s="20">
        <v>3</v>
      </c>
      <c r="F48" s="20">
        <v>0</v>
      </c>
    </row>
    <row r="49" spans="1:6" ht="13.5" customHeight="1" x14ac:dyDescent="0.2">
      <c r="A49" s="23">
        <v>0.69402777777777802</v>
      </c>
      <c r="B49" s="22">
        <v>0.69423611111111105</v>
      </c>
      <c r="C49" s="22">
        <f t="shared" si="0"/>
        <v>2.0833333333303283E-4</v>
      </c>
      <c r="D49" s="78">
        <v>24</v>
      </c>
      <c r="E49" s="20">
        <v>2</v>
      </c>
      <c r="F49" s="20">
        <v>0</v>
      </c>
    </row>
    <row r="50" spans="1:6" ht="13.5" customHeight="1" x14ac:dyDescent="0.2">
      <c r="A50" s="23">
        <v>0.71203703703703702</v>
      </c>
      <c r="B50" s="22">
        <v>0.71238425925925897</v>
      </c>
      <c r="C50" s="22">
        <f t="shared" si="0"/>
        <v>3.4722222222194343E-4</v>
      </c>
      <c r="D50" s="78">
        <v>24</v>
      </c>
      <c r="E50" s="20">
        <v>3</v>
      </c>
      <c r="F50" s="20">
        <v>1</v>
      </c>
    </row>
    <row r="51" spans="1:6" ht="13.5" customHeight="1" x14ac:dyDescent="0.2">
      <c r="A51" s="23">
        <v>0.71346064814814802</v>
      </c>
      <c r="B51" s="22">
        <v>0.71443287037036995</v>
      </c>
      <c r="C51" s="22">
        <f t="shared" si="0"/>
        <v>9.7222222222193011E-4</v>
      </c>
      <c r="D51" s="78">
        <v>24</v>
      </c>
      <c r="E51" s="20">
        <v>2</v>
      </c>
      <c r="F51" s="20">
        <v>0</v>
      </c>
    </row>
    <row r="52" spans="1:6" ht="13.5" customHeight="1" x14ac:dyDescent="0.2">
      <c r="A52" s="23">
        <v>0.72935185185185203</v>
      </c>
      <c r="B52" s="22">
        <v>0.72971064814814801</v>
      </c>
      <c r="C52" s="22">
        <f t="shared" si="0"/>
        <v>3.5879629629598231E-4</v>
      </c>
      <c r="D52" s="78">
        <v>24</v>
      </c>
      <c r="E52" s="20">
        <v>4</v>
      </c>
      <c r="F52" s="20">
        <v>0</v>
      </c>
    </row>
    <row r="53" spans="1:6" ht="13.5" customHeight="1" x14ac:dyDescent="0.2">
      <c r="A53" s="23">
        <v>0.74141203703703695</v>
      </c>
      <c r="B53" s="22">
        <v>0.74179398148148101</v>
      </c>
      <c r="C53" s="22">
        <f t="shared" si="0"/>
        <v>3.8194444444406006E-4</v>
      </c>
      <c r="D53" s="78">
        <v>24</v>
      </c>
      <c r="E53" s="20">
        <v>4</v>
      </c>
      <c r="F53" s="20">
        <v>2</v>
      </c>
    </row>
    <row r="54" spans="1:6" ht="13.5" customHeight="1" x14ac:dyDescent="0.2">
      <c r="A54" s="23">
        <v>0.75078703703703698</v>
      </c>
      <c r="B54" s="22">
        <v>0.75109953703703702</v>
      </c>
      <c r="C54" s="22">
        <f t="shared" si="0"/>
        <v>3.1250000000004885E-4</v>
      </c>
      <c r="D54" s="78">
        <v>24</v>
      </c>
      <c r="E54" s="20">
        <v>1</v>
      </c>
      <c r="F54" s="20">
        <v>1</v>
      </c>
    </row>
    <row r="55" spans="1:6" ht="13.5" customHeight="1" x14ac:dyDescent="0.2">
      <c r="A55" s="23">
        <v>0.76656250000000004</v>
      </c>
      <c r="B55" s="22">
        <v>0.76674768518518499</v>
      </c>
      <c r="C55" s="22">
        <f t="shared" si="0"/>
        <v>1.8518518518495508E-4</v>
      </c>
      <c r="D55" s="78">
        <v>24</v>
      </c>
      <c r="E55" s="20">
        <v>2</v>
      </c>
      <c r="F55" s="20">
        <v>0</v>
      </c>
    </row>
    <row r="56" spans="1:6" ht="13.5" customHeight="1" x14ac:dyDescent="0.2">
      <c r="A56" s="23">
        <v>0.77759259259259295</v>
      </c>
      <c r="B56" s="22">
        <v>0.77782407407407395</v>
      </c>
      <c r="C56" s="22">
        <f t="shared" si="0"/>
        <v>2.3148148148099956E-4</v>
      </c>
      <c r="D56" s="78">
        <v>24</v>
      </c>
      <c r="E56" s="20">
        <v>3</v>
      </c>
      <c r="F56" s="20">
        <v>0</v>
      </c>
    </row>
    <row r="57" spans="1:6" ht="13.5" customHeight="1" thickBot="1" x14ac:dyDescent="0.25">
      <c r="A57" s="23">
        <v>0.79123842592592597</v>
      </c>
      <c r="B57" s="22">
        <v>0.791412037037037</v>
      </c>
      <c r="C57" s="22">
        <f t="shared" si="0"/>
        <v>1.7361111111102723E-4</v>
      </c>
      <c r="D57" s="110">
        <v>24</v>
      </c>
      <c r="E57" s="20">
        <v>1</v>
      </c>
      <c r="F57" s="20">
        <v>5</v>
      </c>
    </row>
    <row r="58" spans="1:6" ht="27" thickTop="1" thickBot="1" x14ac:dyDescent="0.25">
      <c r="A58" s="104" t="s">
        <v>31</v>
      </c>
      <c r="B58" s="105"/>
      <c r="C58" s="106"/>
      <c r="D58" s="79" t="s">
        <v>41</v>
      </c>
      <c r="E58" s="77" t="s">
        <v>36</v>
      </c>
      <c r="F58" s="77" t="s">
        <v>37</v>
      </c>
    </row>
    <row r="59" spans="1:6" ht="14.25" thickTop="1" thickBot="1" x14ac:dyDescent="0.25">
      <c r="A59" s="107"/>
      <c r="B59" s="108"/>
      <c r="C59" s="109"/>
      <c r="D59" s="80">
        <f>COUNT(D11:D57)</f>
        <v>47</v>
      </c>
      <c r="E59" s="80">
        <f>SUM(E11:E57)</f>
        <v>178</v>
      </c>
      <c r="F59" s="81">
        <f>SUM(F11:F57)</f>
        <v>40</v>
      </c>
    </row>
    <row r="60" spans="1:6" ht="13.5" thickTop="1" x14ac:dyDescent="0.2"/>
  </sheetData>
  <sheetProtection selectLockedCells="1"/>
  <mergeCells count="1">
    <mergeCell ref="A58:C59"/>
  </mergeCells>
  <printOptions horizontalCentered="1"/>
  <pageMargins left="0.74803149606299213" right="0.74803149606299213" top="0.98425196850393704" bottom="0.98425196850393704" header="0.51181102362204722" footer="0.51181102362204722"/>
  <pageSetup paperSize="9" scale="53" orientation="landscape" r:id="rId1"/>
  <headerFooter alignWithMargins="0">
    <oddFooter>&amp;L&amp;F&amp;CPage &amp;P</oddFooter>
  </headerFooter>
  <drawing r:id="rId2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48592D7-3A8A-405E-B106-E25CC6CF83DF}">
  <sheetPr>
    <pageSetUpPr fitToPage="1"/>
  </sheetPr>
  <dimension ref="A1:G57"/>
  <sheetViews>
    <sheetView view="pageBreakPreview" zoomScale="80" zoomScaleNormal="70" zoomScaleSheetLayoutView="80" workbookViewId="0"/>
  </sheetViews>
  <sheetFormatPr defaultRowHeight="12.75" x14ac:dyDescent="0.2"/>
  <cols>
    <col min="1" max="3" width="17" style="2" customWidth="1"/>
    <col min="4" max="4" width="15.7109375" style="2" customWidth="1"/>
    <col min="5" max="6" width="14.7109375" style="2" customWidth="1"/>
    <col min="7" max="7" width="9.7109375" style="2" customWidth="1"/>
    <col min="8" max="16384" width="9.140625" style="2"/>
  </cols>
  <sheetData>
    <row r="1" spans="1:7" s="1" customFormat="1" ht="30" x14ac:dyDescent="0.2">
      <c r="A1" s="59" t="s">
        <v>1</v>
      </c>
      <c r="B1" s="59"/>
      <c r="C1" s="59"/>
      <c r="D1" s="59"/>
      <c r="E1" s="60"/>
      <c r="F1" s="60"/>
      <c r="G1" s="60"/>
    </row>
    <row r="2" spans="1:7" s="1" customFormat="1" ht="30" customHeight="1" x14ac:dyDescent="0.2">
      <c r="A2" s="61"/>
      <c r="B2" s="61"/>
      <c r="C2" s="61"/>
      <c r="D2" s="61"/>
      <c r="E2" s="60"/>
      <c r="F2" s="60"/>
      <c r="G2" s="60"/>
    </row>
    <row r="3" spans="1:7" s="1" customFormat="1" ht="12.75" customHeight="1" x14ac:dyDescent="0.2">
      <c r="A3" s="26" t="s">
        <v>18</v>
      </c>
      <c r="B3" s="62" t="str">
        <f>'Front Cover'!C61</f>
        <v>Bristol CC</v>
      </c>
      <c r="C3" s="62"/>
      <c r="D3" s="62"/>
      <c r="E3" s="76"/>
      <c r="F3" s="60"/>
      <c r="G3" s="60"/>
    </row>
    <row r="4" spans="1:7" s="1" customFormat="1" ht="12.75" customHeight="1" x14ac:dyDescent="0.2">
      <c r="A4" s="26" t="s">
        <v>2</v>
      </c>
      <c r="B4" s="62" t="str">
        <f>'Front Cover'!C62</f>
        <v>ID-0524-0183</v>
      </c>
      <c r="C4" s="62"/>
      <c r="D4" s="62"/>
      <c r="E4" s="76"/>
      <c r="F4" s="60"/>
      <c r="G4" s="60"/>
    </row>
    <row r="5" spans="1:7" s="1" customFormat="1" ht="12.75" customHeight="1" x14ac:dyDescent="0.2">
      <c r="A5" s="26" t="s">
        <v>28</v>
      </c>
      <c r="B5" s="62" t="str">
        <f>'Front Cover'!C63</f>
        <v>Site 3a</v>
      </c>
      <c r="C5" s="62"/>
      <c r="D5" s="62"/>
      <c r="E5" s="76"/>
      <c r="F5" s="60"/>
      <c r="G5" s="60"/>
    </row>
    <row r="6" spans="1:7" s="1" customFormat="1" ht="12.75" customHeight="1" x14ac:dyDescent="0.2">
      <c r="A6" s="26" t="s">
        <v>27</v>
      </c>
      <c r="B6" s="62" t="str">
        <f>'Front Cover'!C64</f>
        <v>B3120 North Street EB (bstdjpg)</v>
      </c>
      <c r="C6" s="62"/>
      <c r="D6" s="62"/>
      <c r="E6" s="76"/>
      <c r="F6" s="60"/>
      <c r="G6" s="60"/>
    </row>
    <row r="7" spans="1:7" s="1" customFormat="1" ht="12.75" customHeight="1" x14ac:dyDescent="0.2">
      <c r="A7" s="26" t="s">
        <v>3</v>
      </c>
      <c r="B7" s="62" t="str">
        <f ca="1">LEFT(RIGHT(RIGHT(CELL("filename",$A$1),LEN(CELL("filename",$A$1))-FIND("]",CELL("filename",$A$1),1)),11),10)</f>
        <v>12.06.2024</v>
      </c>
      <c r="C7" s="62"/>
      <c r="D7" s="63" t="s">
        <v>16</v>
      </c>
      <c r="E7" s="62" t="str">
        <f>'QA &amp; Issue'!C14</f>
        <v>Robyn Short</v>
      </c>
      <c r="F7" s="76"/>
      <c r="G7" s="60"/>
    </row>
    <row r="8" spans="1:7" s="1" customFormat="1" ht="12.75" customHeight="1" x14ac:dyDescent="0.2">
      <c r="A8" s="26" t="s">
        <v>14</v>
      </c>
      <c r="B8" s="62" t="str">
        <f>'Front Cover'!C66</f>
        <v>Boarding and Alighting</v>
      </c>
      <c r="C8" s="62"/>
      <c r="D8" s="63" t="s">
        <v>17</v>
      </c>
      <c r="E8" s="62" t="str">
        <f>'QA &amp; Issue'!C16</f>
        <v>Luke Martin</v>
      </c>
      <c r="F8" s="76"/>
      <c r="G8" s="60"/>
    </row>
    <row r="9" spans="1:7" ht="12.75" customHeight="1" thickBot="1" x14ac:dyDescent="0.25">
      <c r="F9" s="21"/>
    </row>
    <row r="10" spans="1:7" ht="27" thickTop="1" thickBot="1" x14ac:dyDescent="0.25">
      <c r="A10" s="77" t="s">
        <v>35</v>
      </c>
      <c r="B10" s="77" t="s">
        <v>38</v>
      </c>
      <c r="C10" s="77" t="s">
        <v>39</v>
      </c>
      <c r="D10" s="77" t="s">
        <v>40</v>
      </c>
      <c r="E10" s="77" t="s">
        <v>36</v>
      </c>
      <c r="F10" s="77" t="s">
        <v>37</v>
      </c>
    </row>
    <row r="11" spans="1:7" ht="13.5" customHeight="1" thickTop="1" x14ac:dyDescent="0.2">
      <c r="A11" s="22">
        <v>0.25166666666666698</v>
      </c>
      <c r="B11" s="22">
        <v>0.252152777777778</v>
      </c>
      <c r="C11" s="22">
        <f>B11-A11</f>
        <v>4.8611111111102057E-4</v>
      </c>
      <c r="D11" s="78">
        <v>24</v>
      </c>
      <c r="E11" s="19">
        <v>2</v>
      </c>
      <c r="F11" s="19">
        <v>0</v>
      </c>
    </row>
    <row r="12" spans="1:7" ht="13.5" customHeight="1" x14ac:dyDescent="0.2">
      <c r="A12" s="23">
        <v>0.282060185185185</v>
      </c>
      <c r="B12" s="22">
        <v>0.28324074074074101</v>
      </c>
      <c r="C12" s="22">
        <f t="shared" ref="C12:C54" si="0">B12-A12</f>
        <v>1.1805555555560177E-3</v>
      </c>
      <c r="D12" s="78">
        <v>24</v>
      </c>
      <c r="E12" s="19">
        <v>5</v>
      </c>
      <c r="F12" s="19">
        <v>0</v>
      </c>
    </row>
    <row r="13" spans="1:7" ht="13.5" customHeight="1" x14ac:dyDescent="0.2">
      <c r="A13" s="23">
        <v>0.29716435185185203</v>
      </c>
      <c r="B13" s="22">
        <v>0.29773148148148099</v>
      </c>
      <c r="C13" s="22">
        <f t="shared" si="0"/>
        <v>5.6712962962895963E-4</v>
      </c>
      <c r="D13" s="78">
        <v>24</v>
      </c>
      <c r="E13" s="20">
        <v>4</v>
      </c>
      <c r="F13" s="20">
        <v>1</v>
      </c>
    </row>
    <row r="14" spans="1:7" ht="13.5" customHeight="1" x14ac:dyDescent="0.2">
      <c r="A14" s="23">
        <v>0.31126157407407401</v>
      </c>
      <c r="B14" s="22">
        <v>0.311921296296296</v>
      </c>
      <c r="C14" s="22">
        <f t="shared" si="0"/>
        <v>6.5972222222199228E-4</v>
      </c>
      <c r="D14" s="78">
        <v>24</v>
      </c>
      <c r="E14" s="20">
        <v>7</v>
      </c>
      <c r="F14" s="20">
        <v>0</v>
      </c>
    </row>
    <row r="15" spans="1:7" ht="13.5" customHeight="1" x14ac:dyDescent="0.2">
      <c r="A15" s="23">
        <v>0.33368055555555598</v>
      </c>
      <c r="B15" s="22">
        <v>0.33434027777777803</v>
      </c>
      <c r="C15" s="22">
        <f t="shared" si="0"/>
        <v>6.5972222222204779E-4</v>
      </c>
      <c r="D15" s="78">
        <v>24</v>
      </c>
      <c r="E15" s="20">
        <v>11</v>
      </c>
      <c r="F15" s="20">
        <v>1</v>
      </c>
    </row>
    <row r="16" spans="1:7" ht="13.5" customHeight="1" x14ac:dyDescent="0.2">
      <c r="A16" s="23">
        <v>0.34356481481481499</v>
      </c>
      <c r="B16" s="22">
        <v>0.343900462962963</v>
      </c>
      <c r="C16" s="22">
        <f t="shared" si="0"/>
        <v>3.3564814814801558E-4</v>
      </c>
      <c r="D16" s="78">
        <v>24</v>
      </c>
      <c r="E16" s="20">
        <v>3</v>
      </c>
      <c r="F16" s="20">
        <v>0</v>
      </c>
    </row>
    <row r="17" spans="1:6" ht="13.5" customHeight="1" x14ac:dyDescent="0.2">
      <c r="A17" s="23">
        <v>0.35236111111111101</v>
      </c>
      <c r="B17" s="22">
        <v>0.35293981481481501</v>
      </c>
      <c r="C17" s="22">
        <f t="shared" si="0"/>
        <v>5.7870370370399771E-4</v>
      </c>
      <c r="D17" s="78">
        <v>24</v>
      </c>
      <c r="E17" s="20">
        <v>9</v>
      </c>
      <c r="F17" s="20">
        <v>0</v>
      </c>
    </row>
    <row r="18" spans="1:6" ht="13.5" customHeight="1" x14ac:dyDescent="0.2">
      <c r="A18" s="23">
        <v>0.35984953703703698</v>
      </c>
      <c r="B18" s="22">
        <v>0.36034722222222199</v>
      </c>
      <c r="C18" s="22">
        <f t="shared" si="0"/>
        <v>4.9768518518500393E-4</v>
      </c>
      <c r="D18" s="78">
        <v>24</v>
      </c>
      <c r="E18" s="20">
        <v>10</v>
      </c>
      <c r="F18" s="20">
        <v>0</v>
      </c>
    </row>
    <row r="19" spans="1:6" ht="13.5" customHeight="1" x14ac:dyDescent="0.2">
      <c r="A19" s="23">
        <v>0.37018518518518501</v>
      </c>
      <c r="B19" s="22">
        <v>0.37077546296296299</v>
      </c>
      <c r="C19" s="22">
        <f t="shared" si="0"/>
        <v>5.9027777777798107E-4</v>
      </c>
      <c r="D19" s="78">
        <v>24</v>
      </c>
      <c r="E19" s="20">
        <v>9</v>
      </c>
      <c r="F19" s="20">
        <v>1</v>
      </c>
    </row>
    <row r="20" spans="1:6" ht="13.5" customHeight="1" x14ac:dyDescent="0.2">
      <c r="A20" s="23">
        <v>0.38906249999999998</v>
      </c>
      <c r="B20" s="22">
        <v>0.38973379629629601</v>
      </c>
      <c r="C20" s="22">
        <f t="shared" si="0"/>
        <v>6.7129629629603116E-4</v>
      </c>
      <c r="D20" s="78">
        <v>24</v>
      </c>
      <c r="E20" s="20">
        <v>8</v>
      </c>
      <c r="F20" s="20">
        <v>0</v>
      </c>
    </row>
    <row r="21" spans="1:6" ht="13.5" customHeight="1" x14ac:dyDescent="0.2">
      <c r="A21" s="23">
        <v>0.39269675925925901</v>
      </c>
      <c r="B21" s="22">
        <v>0.39298611111111098</v>
      </c>
      <c r="C21" s="22">
        <f t="shared" si="0"/>
        <v>2.893518518519711E-4</v>
      </c>
      <c r="D21" s="78">
        <v>24</v>
      </c>
      <c r="E21" s="20">
        <v>4</v>
      </c>
      <c r="F21" s="20">
        <v>0</v>
      </c>
    </row>
    <row r="22" spans="1:6" ht="13.5" customHeight="1" x14ac:dyDescent="0.2">
      <c r="A22" s="23">
        <v>0.40650462962963002</v>
      </c>
      <c r="B22" s="22">
        <v>0.40695601851851898</v>
      </c>
      <c r="C22" s="22">
        <f t="shared" si="0"/>
        <v>4.5138888888895945E-4</v>
      </c>
      <c r="D22" s="78">
        <v>24</v>
      </c>
      <c r="E22" s="20">
        <v>2</v>
      </c>
      <c r="F22" s="20">
        <v>0</v>
      </c>
    </row>
    <row r="23" spans="1:6" ht="13.5" customHeight="1" x14ac:dyDescent="0.2">
      <c r="A23" s="23">
        <v>0.413715277777778</v>
      </c>
      <c r="B23" s="22">
        <v>0.414293981481481</v>
      </c>
      <c r="C23" s="22">
        <f t="shared" si="0"/>
        <v>5.7870370370299851E-4</v>
      </c>
      <c r="D23" s="78">
        <v>24</v>
      </c>
      <c r="E23" s="20">
        <v>4</v>
      </c>
      <c r="F23" s="20">
        <v>0</v>
      </c>
    </row>
    <row r="24" spans="1:6" ht="13.5" customHeight="1" x14ac:dyDescent="0.2">
      <c r="A24" s="23">
        <v>0.42806712962963001</v>
      </c>
      <c r="B24" s="22">
        <v>0.42840277777777802</v>
      </c>
      <c r="C24" s="22">
        <f t="shared" si="0"/>
        <v>3.3564814814801558E-4</v>
      </c>
      <c r="D24" s="78">
        <v>24</v>
      </c>
      <c r="E24" s="20">
        <v>4</v>
      </c>
      <c r="F24" s="20">
        <v>0</v>
      </c>
    </row>
    <row r="25" spans="1:6" ht="13.5" customHeight="1" x14ac:dyDescent="0.2">
      <c r="A25" s="23">
        <v>0.43401620370370397</v>
      </c>
      <c r="B25" s="22">
        <v>0.43437500000000001</v>
      </c>
      <c r="C25" s="22">
        <f t="shared" si="0"/>
        <v>3.5879629629603782E-4</v>
      </c>
      <c r="D25" s="78">
        <v>24</v>
      </c>
      <c r="E25" s="20">
        <v>3</v>
      </c>
      <c r="F25" s="20">
        <v>0</v>
      </c>
    </row>
    <row r="26" spans="1:6" ht="13.5" customHeight="1" x14ac:dyDescent="0.2">
      <c r="A26" s="23">
        <v>0.45437499999999997</v>
      </c>
      <c r="B26" s="22">
        <v>0.45459490740740699</v>
      </c>
      <c r="C26" s="22">
        <f t="shared" si="0"/>
        <v>2.199074074070162E-4</v>
      </c>
      <c r="D26" s="78">
        <v>24</v>
      </c>
      <c r="E26" s="20">
        <v>2</v>
      </c>
      <c r="F26" s="20">
        <v>0</v>
      </c>
    </row>
    <row r="27" spans="1:6" ht="13.5" customHeight="1" x14ac:dyDescent="0.2">
      <c r="A27" s="23">
        <v>0.46516203703703701</v>
      </c>
      <c r="B27" s="22">
        <v>0.46535879629629601</v>
      </c>
      <c r="C27" s="22">
        <f t="shared" si="0"/>
        <v>1.9675925925899396E-4</v>
      </c>
      <c r="D27" s="78">
        <v>24</v>
      </c>
      <c r="E27" s="20">
        <v>2</v>
      </c>
      <c r="F27" s="20">
        <v>0</v>
      </c>
    </row>
    <row r="28" spans="1:6" ht="13.5" customHeight="1" x14ac:dyDescent="0.2">
      <c r="A28" s="23">
        <v>0.47118055555555599</v>
      </c>
      <c r="B28" s="22">
        <v>0.47186342592592601</v>
      </c>
      <c r="C28" s="22">
        <f t="shared" si="0"/>
        <v>6.8287037037001452E-4</v>
      </c>
      <c r="D28" s="78">
        <v>23</v>
      </c>
      <c r="E28" s="20">
        <v>5</v>
      </c>
      <c r="F28" s="20">
        <v>0</v>
      </c>
    </row>
    <row r="29" spans="1:6" ht="13.5" customHeight="1" x14ac:dyDescent="0.2">
      <c r="A29" s="23">
        <v>0.47396990740740702</v>
      </c>
      <c r="B29" s="22">
        <v>0.47431712962963002</v>
      </c>
      <c r="C29" s="22">
        <f t="shared" si="0"/>
        <v>3.4722222222299814E-4</v>
      </c>
      <c r="D29" s="78">
        <v>24</v>
      </c>
      <c r="E29" s="20">
        <v>2</v>
      </c>
      <c r="F29" s="20">
        <v>1</v>
      </c>
    </row>
    <row r="30" spans="1:6" ht="13.5" customHeight="1" x14ac:dyDescent="0.2">
      <c r="A30" s="23">
        <v>0.48696759259259298</v>
      </c>
      <c r="B30" s="22">
        <v>0.487453703703704</v>
      </c>
      <c r="C30" s="22">
        <f t="shared" si="0"/>
        <v>4.8611111111102057E-4</v>
      </c>
      <c r="D30" s="78">
        <v>24</v>
      </c>
      <c r="E30" s="20">
        <v>7</v>
      </c>
      <c r="F30" s="20">
        <v>0</v>
      </c>
    </row>
    <row r="31" spans="1:6" ht="13.5" customHeight="1" x14ac:dyDescent="0.2">
      <c r="A31" s="23">
        <v>0.49533564814814801</v>
      </c>
      <c r="B31" s="22">
        <v>0.49571759259259301</v>
      </c>
      <c r="C31" s="22">
        <f t="shared" si="0"/>
        <v>3.8194444444500375E-4</v>
      </c>
      <c r="D31" s="78">
        <v>24</v>
      </c>
      <c r="E31" s="20">
        <v>5</v>
      </c>
      <c r="F31" s="20">
        <v>0</v>
      </c>
    </row>
    <row r="32" spans="1:6" ht="13.5" customHeight="1" x14ac:dyDescent="0.2">
      <c r="A32" s="23">
        <v>0.50785879629629604</v>
      </c>
      <c r="B32" s="22">
        <v>0.50815972222222205</v>
      </c>
      <c r="C32" s="22">
        <f t="shared" si="0"/>
        <v>3.0092592592600997E-4</v>
      </c>
      <c r="D32" s="78">
        <v>24</v>
      </c>
      <c r="E32" s="20">
        <v>2</v>
      </c>
      <c r="F32" s="20">
        <v>1</v>
      </c>
    </row>
    <row r="33" spans="1:6" ht="13.5" customHeight="1" x14ac:dyDescent="0.2">
      <c r="A33" s="23">
        <v>0.52743055555555596</v>
      </c>
      <c r="B33" s="22">
        <v>0.52806712962962998</v>
      </c>
      <c r="C33" s="22">
        <f t="shared" si="0"/>
        <v>6.3657407407402555E-4</v>
      </c>
      <c r="D33" s="78">
        <v>24</v>
      </c>
      <c r="E33" s="20">
        <v>3</v>
      </c>
      <c r="F33" s="20">
        <v>0</v>
      </c>
    </row>
    <row r="34" spans="1:6" ht="13.5" customHeight="1" x14ac:dyDescent="0.2">
      <c r="A34" s="23">
        <v>0.54</v>
      </c>
      <c r="B34" s="22">
        <v>0.54027777777777797</v>
      </c>
      <c r="C34" s="22">
        <f t="shared" si="0"/>
        <v>2.7777777777793222E-4</v>
      </c>
      <c r="D34" s="78">
        <v>24</v>
      </c>
      <c r="E34" s="20">
        <v>3</v>
      </c>
      <c r="F34" s="20">
        <v>1</v>
      </c>
    </row>
    <row r="35" spans="1:6" ht="13.5" customHeight="1" x14ac:dyDescent="0.2">
      <c r="A35" s="23">
        <v>0.54709490740740696</v>
      </c>
      <c r="B35" s="22">
        <v>0.54744212962963001</v>
      </c>
      <c r="C35" s="22">
        <f t="shared" si="0"/>
        <v>3.4722222222305366E-4</v>
      </c>
      <c r="D35" s="78">
        <v>24</v>
      </c>
      <c r="E35" s="20">
        <v>3</v>
      </c>
      <c r="F35" s="20">
        <v>0</v>
      </c>
    </row>
    <row r="36" spans="1:6" ht="13.5" customHeight="1" x14ac:dyDescent="0.2">
      <c r="A36" s="23">
        <v>0.55765046296296295</v>
      </c>
      <c r="B36" s="22">
        <v>0.55859953703703702</v>
      </c>
      <c r="C36" s="22">
        <f t="shared" si="0"/>
        <v>9.490740740740744E-4</v>
      </c>
      <c r="D36" s="78">
        <v>24</v>
      </c>
      <c r="E36" s="20">
        <v>2</v>
      </c>
      <c r="F36" s="20">
        <v>1</v>
      </c>
    </row>
    <row r="37" spans="1:6" ht="13.5" customHeight="1" x14ac:dyDescent="0.2">
      <c r="A37" s="23">
        <v>0.56836805555555603</v>
      </c>
      <c r="B37" s="22">
        <v>0.568657407407407</v>
      </c>
      <c r="C37" s="22">
        <f t="shared" si="0"/>
        <v>2.893518518509719E-4</v>
      </c>
      <c r="D37" s="78">
        <v>24</v>
      </c>
      <c r="E37" s="20">
        <v>4</v>
      </c>
      <c r="F37" s="20">
        <v>0</v>
      </c>
    </row>
    <row r="38" spans="1:6" ht="13.5" customHeight="1" x14ac:dyDescent="0.2">
      <c r="A38" s="23">
        <v>0.58123842592592601</v>
      </c>
      <c r="B38" s="22">
        <v>0.58155092592592605</v>
      </c>
      <c r="C38" s="22">
        <f t="shared" si="0"/>
        <v>3.1250000000004885E-4</v>
      </c>
      <c r="D38" s="78">
        <v>24</v>
      </c>
      <c r="E38" s="20">
        <v>2</v>
      </c>
      <c r="F38" s="20">
        <v>0</v>
      </c>
    </row>
    <row r="39" spans="1:6" ht="13.5" customHeight="1" x14ac:dyDescent="0.2">
      <c r="A39" s="23">
        <v>0.591134259259259</v>
      </c>
      <c r="B39" s="22">
        <v>0.59177083333333302</v>
      </c>
      <c r="C39" s="22">
        <f t="shared" si="0"/>
        <v>6.3657407407402555E-4</v>
      </c>
      <c r="D39" s="78">
        <v>24</v>
      </c>
      <c r="E39" s="20">
        <v>1</v>
      </c>
      <c r="F39" s="20">
        <v>0</v>
      </c>
    </row>
    <row r="40" spans="1:6" ht="13.5" customHeight="1" x14ac:dyDescent="0.2">
      <c r="A40" s="23">
        <v>0.59978009259259302</v>
      </c>
      <c r="B40" s="22">
        <v>0.60019675925925897</v>
      </c>
      <c r="C40" s="22">
        <f t="shared" si="0"/>
        <v>4.1666666666595464E-4</v>
      </c>
      <c r="D40" s="78">
        <v>24</v>
      </c>
      <c r="E40" s="20">
        <v>6</v>
      </c>
      <c r="F40" s="20">
        <v>0</v>
      </c>
    </row>
    <row r="41" spans="1:6" ht="13.5" customHeight="1" x14ac:dyDescent="0.2">
      <c r="A41" s="23">
        <v>0.62157407407407395</v>
      </c>
      <c r="B41" s="22">
        <v>0.62174768518518497</v>
      </c>
      <c r="C41" s="22">
        <f t="shared" si="0"/>
        <v>1.7361111111102723E-4</v>
      </c>
      <c r="D41" s="78">
        <v>24</v>
      </c>
      <c r="E41" s="20">
        <v>1</v>
      </c>
      <c r="F41" s="20">
        <v>0</v>
      </c>
    </row>
    <row r="42" spans="1:6" ht="13.5" customHeight="1" x14ac:dyDescent="0.2">
      <c r="A42" s="23">
        <v>0.63087962962962996</v>
      </c>
      <c r="B42" s="22">
        <v>0.63100694444444405</v>
      </c>
      <c r="C42" s="22">
        <f t="shared" si="0"/>
        <v>1.2731481481409457E-4</v>
      </c>
      <c r="D42" s="78">
        <v>24</v>
      </c>
      <c r="E42" s="20">
        <v>1</v>
      </c>
      <c r="F42" s="20">
        <v>0</v>
      </c>
    </row>
    <row r="43" spans="1:6" ht="13.5" customHeight="1" x14ac:dyDescent="0.2">
      <c r="A43" s="23">
        <v>0.64096064814814802</v>
      </c>
      <c r="B43" s="22">
        <v>0.64127314814814795</v>
      </c>
      <c r="C43" s="22">
        <f t="shared" si="0"/>
        <v>3.1249999999993783E-4</v>
      </c>
      <c r="D43" s="78">
        <v>24</v>
      </c>
      <c r="E43" s="20">
        <v>2</v>
      </c>
      <c r="F43" s="20">
        <v>0</v>
      </c>
    </row>
    <row r="44" spans="1:6" ht="13.5" customHeight="1" x14ac:dyDescent="0.2">
      <c r="A44" s="23">
        <v>0.65496527777777802</v>
      </c>
      <c r="B44" s="22">
        <v>0.65525462962962999</v>
      </c>
      <c r="C44" s="22">
        <f t="shared" si="0"/>
        <v>2.893518518519711E-4</v>
      </c>
      <c r="D44" s="78">
        <v>24</v>
      </c>
      <c r="E44" s="20">
        <v>1</v>
      </c>
      <c r="F44" s="20">
        <v>4</v>
      </c>
    </row>
    <row r="45" spans="1:6" ht="13.5" customHeight="1" x14ac:dyDescent="0.2">
      <c r="A45" s="23">
        <v>0.66239583333333296</v>
      </c>
      <c r="B45" s="22">
        <v>0.66295138888888905</v>
      </c>
      <c r="C45" s="22">
        <f t="shared" si="0"/>
        <v>5.5555555555608649E-4</v>
      </c>
      <c r="D45" s="78">
        <v>24</v>
      </c>
      <c r="E45" s="20">
        <v>7</v>
      </c>
      <c r="F45" s="20">
        <v>0</v>
      </c>
    </row>
    <row r="46" spans="1:6" ht="13.5" customHeight="1" x14ac:dyDescent="0.2">
      <c r="A46" s="23">
        <v>0.67567129629629596</v>
      </c>
      <c r="B46" s="22">
        <v>0.67628472222222202</v>
      </c>
      <c r="C46" s="22">
        <f t="shared" si="0"/>
        <v>6.1342592592605882E-4</v>
      </c>
      <c r="D46" s="78">
        <v>24</v>
      </c>
      <c r="E46" s="20">
        <v>6</v>
      </c>
      <c r="F46" s="20">
        <v>0</v>
      </c>
    </row>
    <row r="47" spans="1:6" ht="13.5" customHeight="1" x14ac:dyDescent="0.2">
      <c r="A47" s="23">
        <v>0.68699074074074096</v>
      </c>
      <c r="B47" s="22">
        <v>0.68721064814814803</v>
      </c>
      <c r="C47" s="22">
        <f t="shared" si="0"/>
        <v>2.1990740740707171E-4</v>
      </c>
      <c r="D47" s="78">
        <v>24</v>
      </c>
      <c r="E47" s="20">
        <v>1</v>
      </c>
      <c r="F47" s="20">
        <v>1</v>
      </c>
    </row>
    <row r="48" spans="1:6" ht="13.5" customHeight="1" x14ac:dyDescent="0.2">
      <c r="A48" s="23">
        <v>0.69359953703703703</v>
      </c>
      <c r="B48" s="22">
        <v>0.69381944444444399</v>
      </c>
      <c r="C48" s="22">
        <f t="shared" si="0"/>
        <v>2.1990740740696069E-4</v>
      </c>
      <c r="D48" s="78">
        <v>24</v>
      </c>
      <c r="E48" s="20">
        <v>2</v>
      </c>
      <c r="F48" s="20">
        <v>0</v>
      </c>
    </row>
    <row r="49" spans="1:6" ht="13.5" customHeight="1" x14ac:dyDescent="0.2">
      <c r="A49" s="23">
        <v>0.70725694444444398</v>
      </c>
      <c r="B49" s="22">
        <v>0.70767361111111104</v>
      </c>
      <c r="C49" s="22">
        <f t="shared" si="0"/>
        <v>4.1666666666706487E-4</v>
      </c>
      <c r="D49" s="78">
        <v>24</v>
      </c>
      <c r="E49" s="20">
        <v>4</v>
      </c>
      <c r="F49" s="20">
        <v>1</v>
      </c>
    </row>
    <row r="50" spans="1:6" ht="13.5" customHeight="1" x14ac:dyDescent="0.2">
      <c r="A50" s="23">
        <v>0.71597222222222201</v>
      </c>
      <c r="B50" s="22">
        <v>0.71652777777777799</v>
      </c>
      <c r="C50" s="22">
        <f t="shared" si="0"/>
        <v>5.5555555555597547E-4</v>
      </c>
      <c r="D50" s="78">
        <v>24</v>
      </c>
      <c r="E50" s="20">
        <v>7</v>
      </c>
      <c r="F50" s="20">
        <v>0</v>
      </c>
    </row>
    <row r="51" spans="1:6" ht="13.5" customHeight="1" x14ac:dyDescent="0.2">
      <c r="A51" s="23">
        <v>0.73049768518518499</v>
      </c>
      <c r="B51" s="22">
        <v>0.73068287037037005</v>
      </c>
      <c r="C51" s="22">
        <f t="shared" si="0"/>
        <v>1.851851851850661E-4</v>
      </c>
      <c r="D51" s="78">
        <v>24</v>
      </c>
      <c r="E51" s="20">
        <v>2</v>
      </c>
      <c r="F51" s="20">
        <v>0</v>
      </c>
    </row>
    <row r="52" spans="1:6" ht="13.5" customHeight="1" x14ac:dyDescent="0.2">
      <c r="A52" s="23">
        <v>0.74098379629629596</v>
      </c>
      <c r="B52" s="22">
        <v>0.74159722222222202</v>
      </c>
      <c r="C52" s="22">
        <f t="shared" si="0"/>
        <v>6.1342592592605882E-4</v>
      </c>
      <c r="D52" s="78">
        <v>24</v>
      </c>
      <c r="E52" s="20">
        <v>3</v>
      </c>
      <c r="F52" s="20">
        <v>5</v>
      </c>
    </row>
    <row r="53" spans="1:6" ht="13.5" customHeight="1" x14ac:dyDescent="0.2">
      <c r="A53" s="23">
        <v>0.75025462962962997</v>
      </c>
      <c r="B53" s="22">
        <v>0.75074074074074104</v>
      </c>
      <c r="C53" s="22">
        <f t="shared" si="0"/>
        <v>4.8611111111107608E-4</v>
      </c>
      <c r="D53" s="78">
        <v>24</v>
      </c>
      <c r="E53" s="20">
        <v>6</v>
      </c>
      <c r="F53" s="20">
        <v>2</v>
      </c>
    </row>
    <row r="54" spans="1:6" ht="13.5" customHeight="1" thickBot="1" x14ac:dyDescent="0.25">
      <c r="A54" s="23">
        <v>0.77918981481481497</v>
      </c>
      <c r="B54" s="22">
        <v>0.77967592592592605</v>
      </c>
      <c r="C54" s="22">
        <f t="shared" si="0"/>
        <v>4.8611111111107608E-4</v>
      </c>
      <c r="D54" s="110">
        <v>24</v>
      </c>
      <c r="E54" s="20">
        <v>5</v>
      </c>
      <c r="F54" s="20">
        <v>1</v>
      </c>
    </row>
    <row r="55" spans="1:6" ht="27" thickTop="1" thickBot="1" x14ac:dyDescent="0.25">
      <c r="A55" s="104" t="s">
        <v>31</v>
      </c>
      <c r="B55" s="105"/>
      <c r="C55" s="106"/>
      <c r="D55" s="79" t="s">
        <v>41</v>
      </c>
      <c r="E55" s="77" t="s">
        <v>36</v>
      </c>
      <c r="F55" s="77" t="s">
        <v>37</v>
      </c>
    </row>
    <row r="56" spans="1:6" ht="14.25" thickTop="1" thickBot="1" x14ac:dyDescent="0.25">
      <c r="A56" s="107"/>
      <c r="B56" s="108"/>
      <c r="C56" s="109"/>
      <c r="D56" s="80">
        <f>COUNT(D11:D54)</f>
        <v>44</v>
      </c>
      <c r="E56" s="80">
        <f>SUM(E11:E54)</f>
        <v>182</v>
      </c>
      <c r="F56" s="81">
        <f>SUM(F11:F54)</f>
        <v>21</v>
      </c>
    </row>
    <row r="57" spans="1:6" ht="13.5" thickTop="1" x14ac:dyDescent="0.2"/>
  </sheetData>
  <sheetProtection selectLockedCells="1"/>
  <mergeCells count="1">
    <mergeCell ref="A55:C56"/>
  </mergeCells>
  <printOptions horizontalCentered="1"/>
  <pageMargins left="0.74803149606299213" right="0.74803149606299213" top="0.98425196850393704" bottom="0.98425196850393704" header="0.51181102362204722" footer="0.51181102362204722"/>
  <pageSetup paperSize="9" scale="56" orientation="landscape" r:id="rId1"/>
  <headerFooter alignWithMargins="0">
    <oddFooter>&amp;L&amp;F&amp;CPage &amp;P</oddFooter>
  </headerFooter>
  <drawing r:id="rId2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_rels/item4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4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68C4851AE683F14AB3A650A6DEA3F45C" ma:contentTypeVersion="18" ma:contentTypeDescription="Create a new document." ma:contentTypeScope="" ma:versionID="c16cad3517ec2bc03e4fe607d096f88d">
  <xsd:schema xmlns:xsd="http://www.w3.org/2001/XMLSchema" xmlns:xs="http://www.w3.org/2001/XMLSchema" xmlns:p="http://schemas.microsoft.com/office/2006/metadata/properties" xmlns:ns2="d373b4a9-5e9c-4a91-95b1-33b421fa774e" xmlns:ns3="815ea807-ba59-43ed-906f-8cfb70dec73e" targetNamespace="http://schemas.microsoft.com/office/2006/metadata/properties" ma:root="true" ma:fieldsID="ee065598c0cc661bd7bf7d67f792d84b" ns2:_="" ns3:_="">
    <xsd:import namespace="d373b4a9-5e9c-4a91-95b1-33b421fa774e"/>
    <xsd:import namespace="815ea807-ba59-43ed-906f-8cfb70dec73e"/>
    <xsd:element name="properties">
      <xsd:complexType>
        <xsd:sequence>
          <xsd:element name="documentManagement">
            <xsd:complexType>
              <xsd:all>
                <xsd:element ref="ns2:_dlc_DocId" minOccurs="0"/>
                <xsd:element ref="ns2:_dlc_DocIdUrl" minOccurs="0"/>
                <xsd:element ref="ns2:_dlc_DocIdPersistId" minOccurs="0"/>
                <xsd:element ref="ns3:Documenttype" minOccurs="0"/>
                <xsd:element ref="ns3:MediaServiceMetadata" minOccurs="0"/>
                <xsd:element ref="ns3:MediaServiceFastMetadata" minOccurs="0"/>
                <xsd:element ref="ns3:i86cf84bf20f4c599ef44c0b491f042e" minOccurs="0"/>
                <xsd:element ref="ns2:TaxCatchAll" minOccurs="0"/>
                <xsd:element ref="ns3:lcf76f155ced4ddcb4097134ff3c332f" minOccurs="0"/>
                <xsd:element ref="ns3:MediaServiceGenerationTime" minOccurs="0"/>
                <xsd:element ref="ns3:MediaServiceEventHashCode" minOccurs="0"/>
                <xsd:element ref="ns3:MediaServiceDateTaken" minOccurs="0"/>
                <xsd:element ref="ns3:MediaServiceOCR" minOccurs="0"/>
                <xsd:element ref="ns3:MediaServiceObjectDetectorVersions" minOccurs="0"/>
                <xsd:element ref="ns3:MediaServiceLocation" minOccurs="0"/>
                <xsd:element ref="ns2:SharedWithUsers" minOccurs="0"/>
                <xsd:element ref="ns2:SharedWithDetails" minOccurs="0"/>
                <xsd:element ref="ns3:MediaServiceSearchPropertie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d373b4a9-5e9c-4a91-95b1-33b421fa774e" elementFormDefault="qualified">
    <xsd:import namespace="http://schemas.microsoft.com/office/2006/documentManagement/types"/>
    <xsd:import namespace="http://schemas.microsoft.com/office/infopath/2007/PartnerControls"/>
    <xsd:element name="_dlc_DocId" ma:index="8" nillable="true" ma:displayName="Document ID Value" ma:description="The value of the document ID assigned to this item." ma:internalName="_dlc_DocId" ma:readOnly="true">
      <xsd:simpleType>
        <xsd:restriction base="dms:Text"/>
      </xsd:simpleType>
    </xsd:element>
    <xsd:element name="_dlc_DocIdUrl" ma:index="9" nillable="true" ma:displayName="Document ID" ma:description="Permanent link to this document." ma:hidden="true" ma:internalName="_dlc_DocIdUrl" ma:readOnly="true">
      <xsd:complexType>
        <xsd:complexContent>
          <xsd:extension base="dms:URL">
            <xsd:sequence>
              <xsd:element name="Url" type="dms:ValidUrl" minOccurs="0" nillable="true"/>
              <xsd:element name="Description" type="xsd:string" nillable="true"/>
            </xsd:sequence>
          </xsd:extension>
        </xsd:complexContent>
      </xsd:complexType>
    </xsd:element>
    <xsd:element name="_dlc_DocIdPersistId" ma:index="10" nillable="true" ma:displayName="Persist ID" ma:description="Keep ID on add." ma:hidden="true" ma:internalName="_dlc_DocIdPersistId" ma:readOnly="true">
      <xsd:simpleType>
        <xsd:restriction base="dms:Boolean"/>
      </xsd:simpleType>
    </xsd:element>
    <xsd:element name="TaxCatchAll" ma:index="16" nillable="true" ma:displayName="Taxonomy Catch All Column" ma:hidden="true" ma:list="{51ace91d-4200-4ec4-9f01-1d5f004e6111}" ma:internalName="TaxCatchAll" ma:showField="CatchAllData" ma:web="d373b4a9-5e9c-4a91-95b1-33b421fa774e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  <xsd:element name="SharedWithUsers" ma:index="25" nillable="true" ma:displayName="Shared With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26" nillable="true" ma:displayName="Shared With Details" ma:internalName="SharedWithDetails" ma:readOnly="true">
      <xsd:simpleType>
        <xsd:restriction base="dms:Note">
          <xsd:maxLength value="255"/>
        </xsd:restriction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815ea807-ba59-43ed-906f-8cfb70dec73e" elementFormDefault="qualified">
    <xsd:import namespace="http://schemas.microsoft.com/office/2006/documentManagement/types"/>
    <xsd:import namespace="http://schemas.microsoft.com/office/infopath/2007/PartnerControls"/>
    <xsd:element name="Documenttype" ma:index="11" nillable="true" ma:displayName="Document type" ma:format="Dropdown" ma:internalName="Documenttype">
      <xsd:simpleType>
        <xsd:union memberTypes="dms:Text">
          <xsd:simpleType>
            <xsd:restriction base="dms:Choice">
              <xsd:enumeration value="Request"/>
              <xsd:enumeration value="Tender"/>
              <xsd:enumeration value="SL app"/>
              <xsd:enumeration value="Finance"/>
              <xsd:enumeration value="RAMS"/>
              <xsd:enumeration value="Supplier comms"/>
              <xsd:enumeration value="Other comms"/>
            </xsd:restriction>
          </xsd:simpleType>
        </xsd:union>
      </xsd:simpleType>
    </xsd:element>
    <xsd:element name="MediaServiceMetadata" ma:index="12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13" nillable="true" ma:displayName="MediaServiceFastMetadata" ma:hidden="true" ma:internalName="MediaServiceFastMetadata" ma:readOnly="true">
      <xsd:simpleType>
        <xsd:restriction base="dms:Note"/>
      </xsd:simpleType>
    </xsd:element>
    <xsd:element name="i86cf84bf20f4c599ef44c0b491f042e" ma:index="15" nillable="true" ma:taxonomy="true" ma:internalName="i86cf84bf20f4c599ef44c0b491f042e" ma:taxonomyFieldName="Document_x0020_status" ma:displayName="Document status" ma:default="" ma:fieldId="{286cf84b-f20f-4c59-9ef4-4c0b491f042e}" ma:sspId="ecf50c9d-bc8f-48ed-ba3c-7168a5cdc8d7" ma:termSetId="04b8bfaf-84d6-4306-b81e-90d3fe168c27" ma:anchorId="00000000-0000-0000-0000-000000000000" ma:open="true" ma:isKeyword="false">
      <xsd:complexType>
        <xsd:sequence>
          <xsd:element ref="pc:Terms" minOccurs="0" maxOccurs="1"/>
        </xsd:sequence>
      </xsd:complexType>
    </xsd:element>
    <xsd:element name="lcf76f155ced4ddcb4097134ff3c332f" ma:index="18" nillable="true" ma:taxonomy="true" ma:internalName="lcf76f155ced4ddcb4097134ff3c332f" ma:taxonomyFieldName="MediaServiceImageTags" ma:displayName="Image Tags" ma:readOnly="false" ma:fieldId="{5cf76f15-5ced-4ddc-b409-7134ff3c332f}" ma:taxonomyMulti="true" ma:sspId="ecf50c9d-bc8f-48ed-ba3c-7168a5cdc8d7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GenerationTime" ma:index="19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20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DateTaken" ma:index="21" nillable="true" ma:displayName="MediaServiceDateTaken" ma:hidden="true" ma:indexed="true" ma:internalName="MediaServiceDateTaken" ma:readOnly="true">
      <xsd:simpleType>
        <xsd:restriction base="dms:Text"/>
      </xsd:simpleType>
    </xsd:element>
    <xsd:element name="MediaServiceOCR" ma:index="22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ObjectDetectorVersions" ma:index="23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  <xsd:element name="MediaServiceLocation" ma:index="24" nillable="true" ma:displayName="Location" ma:indexed="true" ma:internalName="MediaServiceLocation" ma:readOnly="true">
      <xsd:simpleType>
        <xsd:restriction base="dms:Text"/>
      </xsd:simpleType>
    </xsd:element>
    <xsd:element name="MediaServiceSearchProperties" ma:index="27" nillable="true" ma:displayName="MediaServiceSearchProperties" ma:hidden="true" ma:internalName="MediaServiceSearchProperties" ma:readOnly="true">
      <xsd:simpleType>
        <xsd:restriction base="dms:Note"/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spe:Receivers xmlns:spe="http://schemas.microsoft.com/sharepoint/events">
  <Receiver>
    <Name>Document ID Generator</Name>
    <Synchronization>Synchronous</Synchronization>
    <Type>10001</Type>
    <SequenceNumber>1000</SequenceNumber>
    <Url/>
    <Assembly>Microsoft.Office.DocumentManagement, Version=16.0.0.0, Culture=neutral, PublicKeyToken=71e9bce111e9429c</Assembly>
    <Class>Microsoft.Office.DocumentManagement.Internal.DocIdHandler</Class>
    <Data/>
    <Filter/>
  </Receiver>
  <Receiver>
    <Name>Document ID Generator</Name>
    <Synchronization>Synchronous</Synchronization>
    <Type>10002</Type>
    <SequenceNumber>1001</SequenceNumber>
    <Url/>
    <Assembly>Microsoft.Office.DocumentManagement, Version=16.0.0.0, Culture=neutral, PublicKeyToken=71e9bce111e9429c</Assembly>
    <Class>Microsoft.Office.DocumentManagement.Internal.DocIdHandler</Class>
    <Data/>
    <Filter/>
  </Receiver>
  <Receiver>
    <Name>Document ID Generator</Name>
    <Synchronization>Synchronous</Synchronization>
    <Type>10004</Type>
    <SequenceNumber>1002</SequenceNumber>
    <Url/>
    <Assembly>Microsoft.Office.DocumentManagement, Version=16.0.0.0, Culture=neutral, PublicKeyToken=71e9bce111e9429c</Assembly>
    <Class>Microsoft.Office.DocumentManagement.Internal.DocIdHandler</Class>
    <Data/>
    <Filter/>
  </Receiver>
  <Receiver>
    <Name>Document ID Generator</Name>
    <Synchronization>Synchronous</Synchronization>
    <Type>10006</Type>
    <SequenceNumber>1003</SequenceNumber>
    <Url/>
    <Assembly>Microsoft.Office.DocumentManagement, Version=16.0.0.0, Culture=neutral, PublicKeyToken=71e9bce111e9429c</Assembly>
    <Class>Microsoft.Office.DocumentManagement.Internal.DocIdHandler</Class>
    <Data/>
    <Filter/>
  </Receiver>
</spe:Receivers>
</file>

<file path=customXml/item3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4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i86cf84bf20f4c599ef44c0b491f042e xmlns="815ea807-ba59-43ed-906f-8cfb70dec73e">
      <Terms xmlns="http://schemas.microsoft.com/office/infopath/2007/PartnerControls"/>
    </i86cf84bf20f4c599ef44c0b491f042e>
    <Documenttype xmlns="815ea807-ba59-43ed-906f-8cfb70dec73e" xsi:nil="true"/>
    <TaxCatchAll xmlns="d373b4a9-5e9c-4a91-95b1-33b421fa774e" xsi:nil="true"/>
    <lcf76f155ced4ddcb4097134ff3c332f xmlns="815ea807-ba59-43ed-906f-8cfb70dec73e">
      <Terms xmlns="http://schemas.microsoft.com/office/infopath/2007/PartnerControls"/>
    </lcf76f155ced4ddcb4097134ff3c332f>
    <_dlc_DocId xmlns="d373b4a9-5e9c-4a91-95b1-33b421fa774e">Z4CVE5RHX6FZ-1932547745-1624</_dlc_DocId>
    <_dlc_DocIdUrl xmlns="d373b4a9-5e9c-4a91-95b1-33b421fa774e">
      <Url>https://bristolcouncil.sharepoint.com/sites/fram-data/_layouts/15/DocIdRedir.aspx?ID=Z4CVE5RHX6FZ-1932547745-1624</Url>
      <Description>Z4CVE5RHX6FZ-1932547745-1624</Description>
    </_dlc_DocIdUrl>
  </documentManagement>
</p:properties>
</file>

<file path=customXml/itemProps1.xml><?xml version="1.0" encoding="utf-8"?>
<ds:datastoreItem xmlns:ds="http://schemas.openxmlformats.org/officeDocument/2006/customXml" ds:itemID="{122A8F8A-DD91-4516-9B3F-654BE78E4EDB}"/>
</file>

<file path=customXml/itemProps2.xml><?xml version="1.0" encoding="utf-8"?>
<ds:datastoreItem xmlns:ds="http://schemas.openxmlformats.org/officeDocument/2006/customXml" ds:itemID="{887E55DA-07C2-49B4-8CBB-C2CBEB0458DB}"/>
</file>

<file path=customXml/itemProps3.xml><?xml version="1.0" encoding="utf-8"?>
<ds:datastoreItem xmlns:ds="http://schemas.openxmlformats.org/officeDocument/2006/customXml" ds:itemID="{D28A6D6A-8466-4349-8C37-A56DDEEAA23A}"/>
</file>

<file path=customXml/itemProps4.xml><?xml version="1.0" encoding="utf-8"?>
<ds:datastoreItem xmlns:ds="http://schemas.openxmlformats.org/officeDocument/2006/customXml" ds:itemID="{F928E38E-0357-4512-A86C-A7D39E8412D9}"/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5</vt:i4>
      </vt:variant>
    </vt:vector>
  </HeadingPairs>
  <TitlesOfParts>
    <vt:vector size="10" baseType="lpstr">
      <vt:lpstr>Front Cover</vt:lpstr>
      <vt:lpstr>QA &amp; Issue</vt:lpstr>
      <vt:lpstr>Location Plan</vt:lpstr>
      <vt:lpstr>11.06.2024</vt:lpstr>
      <vt:lpstr>12.06.2024</vt:lpstr>
      <vt:lpstr>'11.06.2024'!Print_Area</vt:lpstr>
      <vt:lpstr>'12.06.2024'!Print_Area</vt:lpstr>
      <vt:lpstr>'Front Cover'!Print_Area</vt:lpstr>
      <vt:lpstr>'Location Plan'!Print_Area</vt:lpstr>
      <vt:lpstr>'QA &amp; Issue'!Print_Area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Paul O'Neill</dc:creator>
  <cp:lastModifiedBy>Luke Martin</cp:lastModifiedBy>
  <cp:lastPrinted>2014-04-03T10:07:28Z</cp:lastPrinted>
  <dcterms:created xsi:type="dcterms:W3CDTF">2007-10-12T16:47:14Z</dcterms:created>
  <dcterms:modified xsi:type="dcterms:W3CDTF">2024-07-23T09:28:47Z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0x01010068C4851AE683F14AB3A650A6DEA3F45C</vt:lpwstr>
  </property>
  <property fmtid="{D5CDD505-2E9C-101B-9397-08002B2CF9AE}" pid="3" name="_dlc_DocIdItemGuid">
    <vt:lpwstr>65609f67-20db-4646-bcc3-bab41a9fe53e</vt:lpwstr>
  </property>
</Properties>
</file>